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7_Fichier de diffusion\Fiches\"/>
    </mc:Choice>
  </mc:AlternateContent>
  <bookViews>
    <workbookView xWindow="0" yWindow="0" windowWidth="20340" windowHeight="7050" tabRatio="493"/>
  </bookViews>
  <sheets>
    <sheet name="Figure 1" sheetId="38" r:id="rId1"/>
    <sheet name="Figure 2" sheetId="29" r:id="rId2"/>
    <sheet name="Figure 3" sheetId="30" r:id="rId3"/>
    <sheet name="Figure 4" sheetId="37" r:id="rId4"/>
    <sheet name="Figure 5" sheetId="35" r:id="rId5"/>
    <sheet name="Figure 6" sheetId="3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35" l="1"/>
  <c r="G24" i="35"/>
  <c r="F24" i="35"/>
  <c r="E24" i="35"/>
  <c r="D24" i="35"/>
  <c r="C24" i="35"/>
  <c r="B24" i="35"/>
  <c r="F59" i="37" l="1"/>
  <c r="E59" i="37"/>
  <c r="H36" i="38" l="1"/>
  <c r="I36" i="38"/>
  <c r="G36" i="38"/>
  <c r="G46" i="37" l="1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45" i="37"/>
  <c r="D16" i="36" l="1"/>
  <c r="D17" i="36"/>
  <c r="D18" i="36"/>
  <c r="D19" i="36"/>
  <c r="D20" i="36"/>
  <c r="D15" i="36"/>
  <c r="I35" i="38" l="1"/>
  <c r="H35" i="38"/>
  <c r="I34" i="38"/>
  <c r="H34" i="38"/>
  <c r="I33" i="38"/>
  <c r="H33" i="38"/>
  <c r="I32" i="38"/>
  <c r="H32" i="38"/>
  <c r="I31" i="38"/>
  <c r="H31" i="38"/>
  <c r="I30" i="38"/>
  <c r="H30" i="38"/>
  <c r="I29" i="38"/>
  <c r="H29" i="38"/>
  <c r="G35" i="38"/>
  <c r="G34" i="38"/>
  <c r="G33" i="38"/>
  <c r="G32" i="38"/>
  <c r="G31" i="38"/>
  <c r="G30" i="38"/>
  <c r="G29" i="38"/>
  <c r="G28" i="38"/>
  <c r="H28" i="38"/>
  <c r="I28" i="38"/>
</calcChain>
</file>

<file path=xl/sharedStrings.xml><?xml version="1.0" encoding="utf-8"?>
<sst xmlns="http://schemas.openxmlformats.org/spreadsheetml/2006/main" count="136" uniqueCount="99">
  <si>
    <t>Taille d'unité urbaine</t>
  </si>
  <si>
    <t>Type d'infraction</t>
  </si>
  <si>
    <t>France</t>
  </si>
  <si>
    <t>France métropolitaine</t>
  </si>
  <si>
    <t>de 2 000 à 5 000 habitants</t>
  </si>
  <si>
    <t>de 5 000 à 10 000 habitants</t>
  </si>
  <si>
    <t>de 10 000 à 20 000 habitants</t>
  </si>
  <si>
    <t>de 20 000 à 50 000 habitants</t>
  </si>
  <si>
    <t>de 50 000 à 100 000 habitants</t>
  </si>
  <si>
    <t>de 100 000 à 200 000 habitants</t>
  </si>
  <si>
    <t>de 200 000 à 2 000 000 habitants</t>
  </si>
  <si>
    <t>Unité urbaine de Paris</t>
  </si>
  <si>
    <t>sexe manquant : 107</t>
  </si>
  <si>
    <t>Age femme manquant : 88</t>
  </si>
  <si>
    <t>Age homme manquant : 10</t>
  </si>
  <si>
    <t>Effectif total : 233135</t>
  </si>
  <si>
    <t>Femmes</t>
  </si>
  <si>
    <t>Hommes</t>
  </si>
  <si>
    <t>15 à 17 ans</t>
  </si>
  <si>
    <t>18 à 19 ans</t>
  </si>
  <si>
    <t>20 à 24 ans</t>
  </si>
  <si>
    <t>25 à 29 ans</t>
  </si>
  <si>
    <t>30 à 34 ans</t>
  </si>
  <si>
    <t>35 à 39 ans</t>
  </si>
  <si>
    <t>40 à 44 ans</t>
  </si>
  <si>
    <t>45 à 49 ans</t>
  </si>
  <si>
    <t>50 à 54 ans</t>
  </si>
  <si>
    <t>55 à 59 ans</t>
  </si>
  <si>
    <t>60 à 64 ans</t>
  </si>
  <si>
    <t>65 à 69 ans</t>
  </si>
  <si>
    <t>70 à 74 ans</t>
  </si>
  <si>
    <t>75 ans ou plus</t>
  </si>
  <si>
    <t>Total</t>
  </si>
  <si>
    <t>UE27 hors France</t>
  </si>
  <si>
    <t>Europe hors UE27</t>
  </si>
  <si>
    <t>Afrique</t>
  </si>
  <si>
    <t>Asie</t>
  </si>
  <si>
    <t xml:space="preserve">Effectifs </t>
  </si>
  <si>
    <t xml:space="preserve">% </t>
  </si>
  <si>
    <t>Part des hommes</t>
  </si>
  <si>
    <t>Ensemble des mis en cause</t>
  </si>
  <si>
    <t xml:space="preserve">Caractéristiques des mis en cause </t>
  </si>
  <si>
    <t xml:space="preserve">Sexe </t>
  </si>
  <si>
    <t xml:space="preserve">Âge </t>
  </si>
  <si>
    <t>Moins de 13 ans (16 %*)</t>
  </si>
  <si>
    <t>13 à 17 ans (5 %*)</t>
  </si>
  <si>
    <t>18 à 29 ans (14 %*)</t>
  </si>
  <si>
    <t>30 à 44 ans (18 %*)</t>
  </si>
  <si>
    <t>45 à 59 ans (19 %*)</t>
  </si>
  <si>
    <t>60 ans ou plus (27 %*)</t>
  </si>
  <si>
    <t>Nationalité</t>
  </si>
  <si>
    <t>Femmes (52 %*)</t>
  </si>
  <si>
    <t>Hommes (48 %*)</t>
  </si>
  <si>
    <t>-</t>
  </si>
  <si>
    <t>Vols à la tire</t>
  </si>
  <si>
    <t>Autres vols simples contre des particuliers dans des locaux privés</t>
  </si>
  <si>
    <t>Autres vols simples contre des particuliers dans des locaux ou lieux publics</t>
  </si>
  <si>
    <t>Ensemble des vols sans violence contre des personnes</t>
  </si>
  <si>
    <t>Vols sans violence contre des personnes</t>
  </si>
  <si>
    <t>Types de vols</t>
  </si>
  <si>
    <t>Autres vols simples contre des particuliers dans des locaux publics</t>
  </si>
  <si>
    <t>Ensemble</t>
  </si>
  <si>
    <t xml:space="preserve">Etrangers (8 %*) : </t>
  </si>
  <si>
    <t>UE27 hors France (2 %*)</t>
  </si>
  <si>
    <t>Europe hors UE27 (1 %*)</t>
  </si>
  <si>
    <t>Afrique (3,5 %*)</t>
  </si>
  <si>
    <t xml:space="preserve">Asie (1 %*) </t>
  </si>
  <si>
    <t>Hors unité urbaine</t>
  </si>
  <si>
    <t>Indéterminée</t>
  </si>
  <si>
    <t>Amérique ou Océanie</t>
  </si>
  <si>
    <t>Français (92%*)</t>
  </si>
  <si>
    <t>Amérique ou Océanie (0,5 %*)</t>
  </si>
  <si>
    <t xml:space="preserve"> </t>
  </si>
  <si>
    <r>
      <t xml:space="preserve">Figure 1 </t>
    </r>
    <r>
      <rPr>
        <b/>
        <sz val="9"/>
        <color rgb="FF344E9D"/>
        <rFont val="Marianne"/>
        <family val="3"/>
      </rPr>
      <t xml:space="preserve">&gt; </t>
    </r>
    <r>
      <rPr>
        <b/>
        <sz val="9"/>
        <color theme="1"/>
        <rFont val="Marianne"/>
        <family val="3"/>
      </rPr>
      <t>Nombre de victimes entendues par la police et la gendarmerie pour des vols sans violence contre des personnes entre 2016 et 2024</t>
    </r>
  </si>
  <si>
    <r>
      <t xml:space="preserve">Champ : </t>
    </r>
    <r>
      <rPr>
        <sz val="6.5"/>
        <color theme="1"/>
        <rFont val="Marianne Light"/>
        <family val="3"/>
      </rPr>
      <t>France.</t>
    </r>
  </si>
  <si>
    <t>Note : En fonction des arrondis, la somme des pourcentages peut donner un résultat légèrement inférieur ou supérieur à 100 %. Les effectifs sont également arrondis.</t>
  </si>
  <si>
    <t>Lecture : En 2024, 607 800 victimes ont été entendues par la police et la gendarmerie nationales pour des vols sans violence contre des personnes. 20 % sont des vols à la tire.</t>
  </si>
  <si>
    <t>Champ : France.</t>
  </si>
  <si>
    <t>Source : SSMSI, bases statistiques des infractions enregistrées ou élucidées par la police et la gendarmerie entre 2016 et 2024.</t>
  </si>
  <si>
    <r>
      <t xml:space="preserve">Figure 2 </t>
    </r>
    <r>
      <rPr>
        <b/>
        <sz val="9"/>
        <color rgb="FF344E9D"/>
        <rFont val="Marianne"/>
        <family val="3"/>
      </rPr>
      <t xml:space="preserve">&gt; </t>
    </r>
    <r>
      <rPr>
        <b/>
        <sz val="9"/>
        <color theme="1"/>
        <rFont val="Marianne"/>
        <family val="3"/>
      </rPr>
      <t>Évolution du nombre de victimes entendues entre 2016 et 2024 par la police et la gendarmerie pour des vols sans violence contre des personnes, par type de vol (en %)</t>
    </r>
  </si>
  <si>
    <r>
      <t xml:space="preserve">Lecture : </t>
    </r>
    <r>
      <rPr>
        <sz val="6.5"/>
        <color theme="1"/>
        <rFont val="Marianne Light"/>
        <family val="3"/>
      </rPr>
      <t>En 2024, le nombre de victimes entendues de vols à la tire enregistrés par la police et la gendarmerie nationales diminue de 10 % par rapport à 2023.</t>
    </r>
  </si>
  <si>
    <r>
      <t xml:space="preserve">Source : </t>
    </r>
    <r>
      <rPr>
        <i/>
        <sz val="6.5"/>
        <color theme="1"/>
        <rFont val="Marianne Light"/>
        <family val="3"/>
      </rPr>
      <t>SSMSI, bases statistiques des infractions enregistrées ou élucidées par la police et la gendarmerie en entre 2016 et 2024.</t>
    </r>
  </si>
  <si>
    <r>
      <t xml:space="preserve">Figure 3 </t>
    </r>
    <r>
      <rPr>
        <b/>
        <sz val="9"/>
        <color rgb="FF344E9D"/>
        <rFont val="Marianne"/>
        <family val="3"/>
      </rPr>
      <t xml:space="preserve">&gt; </t>
    </r>
    <r>
      <rPr>
        <b/>
        <sz val="9"/>
        <color theme="1"/>
        <rFont val="Marianne"/>
        <family val="3"/>
      </rPr>
      <t>Nombre de victimes entendues pour vol sans violence enregistrées pour 1 000 habitants en 2024, par taille d’unité urbaine</t>
    </r>
  </si>
  <si>
    <r>
      <t xml:space="preserve">Figure 4 </t>
    </r>
    <r>
      <rPr>
        <b/>
        <sz val="9"/>
        <color rgb="FF344E9D"/>
        <rFont val="Marianne"/>
        <family val="3"/>
      </rPr>
      <t xml:space="preserve">&gt; </t>
    </r>
    <r>
      <rPr>
        <b/>
        <sz val="9"/>
        <color theme="1"/>
        <rFont val="Marianne"/>
        <family val="3"/>
      </rPr>
      <t>Nombre de victimes de vol sans violence contre des personnes enregistrées pour 1 000 habitants de même sexe et âge en 2024</t>
    </r>
  </si>
  <si>
    <t>Lecture : Sur 1 000 hommes âgés de 25 à 29 ans, 15,7 ont été enregistrés par les forces de sécurité comme victimes de vol sans violence.</t>
  </si>
  <si>
    <t>Champ : personnes physiques, France </t>
  </si>
  <si>
    <t>Sources : SSMSI, base statistique des victimes enregistrées par la police et la gendarmerie en 2024 ; Insee, estimations de population 2024.</t>
  </si>
  <si>
    <r>
      <t xml:space="preserve">Figure 5 </t>
    </r>
    <r>
      <rPr>
        <b/>
        <sz val="9"/>
        <color rgb="FF344E9D"/>
        <rFont val="Marianne"/>
        <family val="3"/>
      </rPr>
      <t xml:space="preserve">&gt; </t>
    </r>
    <r>
      <rPr>
        <b/>
        <sz val="9"/>
        <color theme="1"/>
        <rFont val="Marianne"/>
        <family val="3"/>
      </rPr>
      <t>Nationalité des personnes victimes entendues pour vol sans violence contre des personnes enregistrées en 2024 (en %)</t>
    </r>
  </si>
  <si>
    <t>Note : En fonction des arrondis, la somme des pourcentages peut donner un résultat légèrement inférieur ou supérieur à 100 %.</t>
  </si>
  <si>
    <t xml:space="preserve">Lecture : 84 % des personnes victimes entendues pour vol sans violence contre des personnes en 2024 sont de nationalité française. </t>
  </si>
  <si>
    <t>Champ : France, personnes physiques.</t>
  </si>
  <si>
    <t>Source : SSMSI, base statistique des victimes enregistrées par la police et la gendarmerie en 2024.</t>
  </si>
  <si>
    <r>
      <t xml:space="preserve">Figure 6 </t>
    </r>
    <r>
      <rPr>
        <b/>
        <sz val="9"/>
        <color rgb="FF344E9D"/>
        <rFont val="Marianne"/>
        <family val="3"/>
      </rPr>
      <t xml:space="preserve">&gt; </t>
    </r>
    <r>
      <rPr>
        <b/>
        <sz val="9"/>
        <color theme="1"/>
        <rFont val="Marianne"/>
        <family val="3"/>
      </rPr>
      <t>Nombre de personnes mises en cause pour des vols sans violence contre des personnes élucidées en 2024, par sexe, âge et nationalité</t>
    </r>
  </si>
  <si>
    <r>
      <t xml:space="preserve">Note : </t>
    </r>
    <r>
      <rPr>
        <sz val="6.5"/>
        <color theme="1"/>
        <rFont val="Marianne Light"/>
        <family val="3"/>
      </rPr>
      <t>* Les pourcentages entre parenthèse donnent la répartition de l’ensemble de la population en France selon ces caractéristiques identifiées à partir des estimations de la population de l’Insee. En fonction des arrondis, la somme des pourcentages peut donner un résultat légèrement inférieur ou supérieur à 100</t>
    </r>
    <r>
      <rPr>
        <sz val="6.5"/>
        <color theme="1"/>
        <rFont val="Calibri"/>
        <family val="2"/>
      </rPr>
      <t> </t>
    </r>
    <r>
      <rPr>
        <sz val="6.5"/>
        <color theme="1"/>
        <rFont val="Marianne Light"/>
        <family val="3"/>
      </rPr>
      <t>%. Les effectifs sont également arrondis.</t>
    </r>
  </si>
  <si>
    <r>
      <t xml:space="preserve">Lecture : </t>
    </r>
    <r>
      <rPr>
        <sz val="6.5"/>
        <color theme="1"/>
        <rFont val="Marianne Light"/>
        <family val="3"/>
      </rPr>
      <t>En 2024, 63 300 personnes ont été mises en cause par la police et la gendarmerie nationales pour des vols sans violence contre des personnes. 80 % sont des hommes et 33 % ont entre 18 et 29 ans. 14 % de la population de France a entre 18 et 29 ans.</t>
    </r>
  </si>
  <si>
    <r>
      <t xml:space="preserve">Champ : </t>
    </r>
    <r>
      <rPr>
        <sz val="6.5"/>
        <color theme="1"/>
        <rFont val="Marianne Light"/>
        <family val="3"/>
      </rPr>
      <t>personnes physiques, France.</t>
    </r>
  </si>
  <si>
    <r>
      <t xml:space="preserve">Sources : </t>
    </r>
    <r>
      <rPr>
        <i/>
        <sz val="6.5"/>
        <color theme="1"/>
        <rFont val="Marianne Light"/>
        <family val="3"/>
      </rPr>
      <t>SSMSI, base statistique des mis en cause pour des infractions élucidées par la police et la gendarmerie en 2024</t>
    </r>
    <r>
      <rPr>
        <i/>
        <sz val="6.5"/>
        <color theme="1"/>
        <rFont val="Calibri"/>
        <family val="2"/>
      </rPr>
      <t> </t>
    </r>
    <r>
      <rPr>
        <i/>
        <sz val="6.5"/>
        <color theme="1"/>
        <rFont val="Marianne Light"/>
        <family val="3"/>
      </rPr>
      <t>; Insee, estimations de la population 2024.</t>
    </r>
  </si>
  <si>
    <t>Sources : SSMSI, base statistique des infractions enregistrées ou élucidées par la police et la gendarmerie en 2024 ; Insee,
recensement de la population 2022 (pour Mayotte le recensement de la population 2017)</t>
  </si>
  <si>
    <t>Lecture : Dans les unités urbaines de France métropolitaine recensant entre 100 000 et 200 000 habitants, 9,6 victimes entendues pour vol sans violence contre des personnes pour 1 000 habitants ont été enregistrées en 2024 (point jaune), alors que sur l’ensemble des unités urbaines de même taille en France, ce taux est de 8,7 ‰ (barre bleue).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</si>
</sst>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"/>
    <numFmt numFmtId="166" formatCode="_-* #,##0_-;\-* #,##0_-;_-* &quot;-&quot;??_-;_-@_-"/>
  </numFmts>
  <fonts count="4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.5"/>
      <color rgb="FF231F20"/>
      <name val="Palatino Linotype"/>
      <family val="1"/>
    </font>
    <font>
      <sz val="11"/>
      <color rgb="FF000000"/>
      <name val="Arial"/>
      <family val="2"/>
    </font>
    <font>
      <sz val="9"/>
      <color rgb="FF231F20"/>
      <name val="Palatino Linotype"/>
      <family val="1"/>
    </font>
    <font>
      <b/>
      <i/>
      <sz val="9"/>
      <color rgb="FF242021"/>
      <name val="Calibri"/>
      <family val="2"/>
      <scheme val="minor"/>
    </font>
    <font>
      <i/>
      <sz val="9"/>
      <color rgb="FF242021"/>
      <name val="Calibri"/>
      <family val="2"/>
      <scheme val="minor"/>
    </font>
    <font>
      <b/>
      <sz val="11"/>
      <name val="Calibri"/>
      <family val="2"/>
      <scheme val="minor"/>
    </font>
    <font>
      <sz val="7.5"/>
      <color rgb="FF231F20"/>
      <name val="Palatino Linotype"/>
      <family val="1"/>
    </font>
    <font>
      <b/>
      <sz val="11"/>
      <color rgb="FF000000"/>
      <name val="Marianne Light"/>
      <family val="3"/>
    </font>
    <font>
      <sz val="11"/>
      <color rgb="FF000000"/>
      <name val="Marianne Light"/>
      <family val="3"/>
    </font>
    <font>
      <b/>
      <sz val="11"/>
      <color rgb="FF000000"/>
      <name val="Calibri"/>
      <family val="2"/>
    </font>
    <font>
      <sz val="10"/>
      <color rgb="FF231F20"/>
      <name val="Palatino Linotype"/>
      <family val="1"/>
    </font>
    <font>
      <i/>
      <sz val="10"/>
      <color rgb="FF231F20"/>
      <name val="Palatino Linotype"/>
      <family val="1"/>
    </font>
    <font>
      <b/>
      <sz val="10"/>
      <color rgb="FF000000"/>
      <name val="Marianne Light"/>
      <family val="3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9"/>
      <color theme="1"/>
      <name val="Marianne Light"/>
      <family val="3"/>
    </font>
    <font>
      <b/>
      <sz val="9"/>
      <color theme="1"/>
      <name val="Marianne"/>
      <family val="3"/>
    </font>
    <font>
      <b/>
      <sz val="9"/>
      <color rgb="FF2E5DA7"/>
      <name val="Marianne"/>
      <family val="3"/>
    </font>
    <font>
      <b/>
      <sz val="9"/>
      <color rgb="FF344E9D"/>
      <name val="Marianne"/>
      <family val="3"/>
    </font>
    <font>
      <sz val="6.5"/>
      <color theme="1"/>
      <name val="Marianne Medium"/>
      <family val="3"/>
    </font>
    <font>
      <sz val="6.5"/>
      <color theme="1"/>
      <name val="Calibri"/>
      <family val="2"/>
    </font>
    <font>
      <sz val="6.5"/>
      <color theme="1"/>
      <name val="Marianne Light"/>
      <family val="3"/>
    </font>
    <font>
      <i/>
      <sz val="6.5"/>
      <color theme="1"/>
      <name val="Marianne Medium"/>
      <family val="3"/>
    </font>
    <font>
      <i/>
      <sz val="6.5"/>
      <color theme="1"/>
      <name val="Marianne Light"/>
      <family val="3"/>
    </font>
    <font>
      <i/>
      <sz val="6.5"/>
      <color theme="1"/>
      <name val="Calibri"/>
      <family val="2"/>
    </font>
    <font>
      <sz val="11"/>
      <color theme="1"/>
      <name val="Marianne"/>
      <family val="3"/>
    </font>
    <font>
      <sz val="6.5"/>
      <color theme="1"/>
      <name val="Marianne"/>
      <family val="3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2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51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9" borderId="8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0" fontId="0" fillId="2" borderId="10" xfId="0" applyFill="1" applyBorder="1"/>
    <xf numFmtId="0" fontId="1" fillId="2" borderId="10" xfId="0" applyFont="1" applyFill="1" applyBorder="1" applyAlignment="1">
      <alignment horizontal="left" wrapText="1"/>
    </xf>
    <xf numFmtId="0" fontId="0" fillId="2" borderId="10" xfId="0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ill="1" applyBorder="1"/>
    <xf numFmtId="9" fontId="0" fillId="2" borderId="0" xfId="50" applyFont="1" applyFill="1"/>
    <xf numFmtId="0" fontId="21" fillId="2" borderId="0" xfId="0" applyFont="1" applyFill="1" applyAlignment="1">
      <alignment horizontal="left" vertical="center"/>
    </xf>
    <xf numFmtId="0" fontId="22" fillId="2" borderId="0" xfId="0" applyFont="1" applyFill="1"/>
    <xf numFmtId="0" fontId="23" fillId="2" borderId="0" xfId="0" applyFont="1" applyFill="1"/>
    <xf numFmtId="0" fontId="0" fillId="0" borderId="10" xfId="0" applyFill="1" applyBorder="1"/>
    <xf numFmtId="0" fontId="0" fillId="0" borderId="10" xfId="0" applyFill="1" applyBorder="1" applyAlignment="1">
      <alignment horizontal="center" vertical="center" wrapText="1"/>
    </xf>
    <xf numFmtId="165" fontId="0" fillId="34" borderId="10" xfId="0" applyNumberFormat="1" applyFill="1" applyBorder="1"/>
    <xf numFmtId="2" fontId="0" fillId="2" borderId="0" xfId="0" applyNumberFormat="1" applyFill="1"/>
    <xf numFmtId="1" fontId="0" fillId="2" borderId="0" xfId="0" applyNumberFormat="1" applyFill="1"/>
    <xf numFmtId="165" fontId="20" fillId="34" borderId="10" xfId="0" applyNumberFormat="1" applyFont="1" applyFill="1" applyBorder="1" applyAlignment="1">
      <alignment vertical="top" wrapText="1"/>
    </xf>
    <xf numFmtId="165" fontId="20" fillId="0" borderId="0" xfId="0" applyNumberFormat="1" applyFont="1" applyBorder="1" applyAlignment="1">
      <alignment vertical="top" wrapText="1"/>
    </xf>
    <xf numFmtId="1" fontId="0" fillId="34" borderId="10" xfId="0" applyNumberFormat="1" applyFill="1" applyBorder="1" applyAlignment="1">
      <alignment horizontal="left" indent="1"/>
    </xf>
    <xf numFmtId="1" fontId="20" fillId="34" borderId="10" xfId="0" applyNumberFormat="1" applyFont="1" applyFill="1" applyBorder="1" applyAlignment="1">
      <alignment horizontal="left" vertical="top" wrapText="1" indent="1"/>
    </xf>
    <xf numFmtId="0" fontId="24" fillId="2" borderId="0" xfId="0" applyFont="1" applyFill="1" applyAlignment="1">
      <alignment vertical="center"/>
    </xf>
    <xf numFmtId="0" fontId="0" fillId="2" borderId="0" xfId="0" applyFill="1" applyAlignment="1">
      <alignment horizontal="right"/>
    </xf>
    <xf numFmtId="1" fontId="20" fillId="2" borderId="10" xfId="0" applyNumberFormat="1" applyFont="1" applyFill="1" applyBorder="1" applyAlignment="1">
      <alignment vertical="top" wrapText="1"/>
    </xf>
    <xf numFmtId="0" fontId="19" fillId="2" borderId="0" xfId="0" applyFont="1" applyFill="1" applyAlignment="1">
      <alignment vertical="center"/>
    </xf>
    <xf numFmtId="0" fontId="24" fillId="2" borderId="0" xfId="0" applyFont="1" applyFill="1"/>
    <xf numFmtId="0" fontId="26" fillId="35" borderId="12" xfId="0" applyFont="1" applyFill="1" applyBorder="1" applyAlignment="1">
      <alignment vertical="center"/>
    </xf>
    <xf numFmtId="0" fontId="26" fillId="35" borderId="13" xfId="0" applyFont="1" applyFill="1" applyBorder="1" applyAlignment="1">
      <alignment horizontal="center" vertical="center"/>
    </xf>
    <xf numFmtId="0" fontId="26" fillId="35" borderId="14" xfId="0" applyFont="1" applyFill="1" applyBorder="1" applyAlignment="1">
      <alignment horizontal="center" vertical="center"/>
    </xf>
    <xf numFmtId="0" fontId="26" fillId="35" borderId="12" xfId="0" applyFont="1" applyFill="1" applyBorder="1" applyAlignment="1">
      <alignment horizontal="center" vertical="center" wrapText="1"/>
    </xf>
    <xf numFmtId="0" fontId="26" fillId="36" borderId="15" xfId="0" applyFont="1" applyFill="1" applyBorder="1" applyAlignment="1">
      <alignment vertical="center"/>
    </xf>
    <xf numFmtId="0" fontId="26" fillId="37" borderId="15" xfId="0" applyFont="1" applyFill="1" applyBorder="1" applyAlignment="1">
      <alignment vertical="center"/>
    </xf>
    <xf numFmtId="0" fontId="27" fillId="0" borderId="15" xfId="0" applyFont="1" applyBorder="1" applyAlignment="1">
      <alignment vertical="center"/>
    </xf>
    <xf numFmtId="0" fontId="27" fillId="0" borderId="15" xfId="0" applyFont="1" applyBorder="1" applyAlignment="1">
      <alignment horizontal="left" vertical="center" wrapText="1"/>
    </xf>
    <xf numFmtId="3" fontId="27" fillId="36" borderId="16" xfId="0" applyNumberFormat="1" applyFont="1" applyFill="1" applyBorder="1" applyAlignment="1">
      <alignment horizontal="center" vertical="center"/>
    </xf>
    <xf numFmtId="0" fontId="27" fillId="36" borderId="16" xfId="0" applyFont="1" applyFill="1" applyBorder="1" applyAlignment="1">
      <alignment horizontal="center" vertical="center"/>
    </xf>
    <xf numFmtId="0" fontId="28" fillId="37" borderId="16" xfId="0" applyFont="1" applyFill="1" applyBorder="1" applyAlignment="1">
      <alignment horizontal="center" vertical="center"/>
    </xf>
    <xf numFmtId="3" fontId="27" fillId="0" borderId="16" xfId="0" applyNumberFormat="1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5" fontId="0" fillId="0" borderId="0" xfId="0" applyNumberFormat="1"/>
    <xf numFmtId="1" fontId="26" fillId="36" borderId="16" xfId="0" applyNumberFormat="1" applyFont="1" applyFill="1" applyBorder="1" applyAlignment="1">
      <alignment horizontal="center" vertical="center"/>
    </xf>
    <xf numFmtId="1" fontId="27" fillId="0" borderId="16" xfId="0" applyNumberFormat="1" applyFont="1" applyBorder="1" applyAlignment="1">
      <alignment horizontal="center" vertical="center"/>
    </xf>
    <xf numFmtId="0" fontId="27" fillId="0" borderId="16" xfId="0" quotePrefix="1" applyFont="1" applyBorder="1" applyAlignment="1">
      <alignment horizontal="center" vertical="center"/>
    </xf>
    <xf numFmtId="9" fontId="24" fillId="2" borderId="0" xfId="50" applyFont="1" applyFill="1"/>
    <xf numFmtId="9" fontId="0" fillId="2" borderId="10" xfId="50" applyFont="1" applyFill="1" applyBorder="1"/>
    <xf numFmtId="0" fontId="31" fillId="37" borderId="15" xfId="0" applyFont="1" applyFill="1" applyBorder="1" applyAlignment="1">
      <alignment vertical="center"/>
    </xf>
    <xf numFmtId="0" fontId="32" fillId="37" borderId="16" xfId="0" applyFont="1" applyFill="1" applyBorder="1" applyAlignment="1">
      <alignment horizontal="center" vertical="center"/>
    </xf>
    <xf numFmtId="0" fontId="33" fillId="37" borderId="16" xfId="0" applyFont="1" applyFill="1" applyBorder="1" applyAlignment="1">
      <alignment horizontal="center" vertical="center"/>
    </xf>
    <xf numFmtId="1" fontId="0" fillId="2" borderId="10" xfId="0" applyNumberFormat="1" applyFill="1" applyBorder="1"/>
    <xf numFmtId="0" fontId="34" fillId="0" borderId="0" xfId="0" applyFont="1" applyAlignment="1">
      <alignment vertical="center"/>
    </xf>
    <xf numFmtId="0" fontId="36" fillId="0" borderId="0" xfId="0" applyFont="1" applyAlignment="1">
      <alignment horizontal="left" vertical="center" indent="5"/>
    </xf>
    <xf numFmtId="0" fontId="38" fillId="0" borderId="0" xfId="0" applyFont="1" applyAlignment="1">
      <alignment horizontal="left" vertical="center" indent="5"/>
    </xf>
    <xf numFmtId="0" fontId="41" fillId="0" borderId="0" xfId="0" applyFont="1" applyAlignment="1">
      <alignment horizontal="left" vertical="center" indent="5"/>
    </xf>
    <xf numFmtId="0" fontId="35" fillId="0" borderId="0" xfId="0" applyFont="1" applyAlignment="1">
      <alignment horizontal="left" vertical="center" indent="5"/>
    </xf>
    <xf numFmtId="0" fontId="36" fillId="0" borderId="0" xfId="0" applyFont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25" fillId="2" borderId="0" xfId="0" applyFont="1" applyFill="1" applyAlignment="1">
      <alignment vertical="center"/>
    </xf>
    <xf numFmtId="1" fontId="0" fillId="34" borderId="10" xfId="0" applyNumberFormat="1" applyFill="1" applyBorder="1"/>
    <xf numFmtId="0" fontId="38" fillId="0" borderId="0" xfId="0" applyFont="1" applyAlignment="1">
      <alignment horizontal="left" vertical="center" wrapText="1"/>
    </xf>
    <xf numFmtId="0" fontId="44" fillId="0" borderId="0" xfId="0" applyFont="1"/>
    <xf numFmtId="0" fontId="44" fillId="2" borderId="10" xfId="0" applyFont="1" applyFill="1" applyBorder="1" applyAlignment="1">
      <alignment horizontal="center" vertical="center"/>
    </xf>
    <xf numFmtId="0" fontId="44" fillId="2" borderId="11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/>
    <xf numFmtId="0" fontId="44" fillId="0" borderId="10" xfId="0" applyFont="1" applyBorder="1" applyAlignment="1">
      <alignment horizontal="center" vertical="center"/>
    </xf>
    <xf numFmtId="165" fontId="44" fillId="2" borderId="10" xfId="0" applyNumberFormat="1" applyFont="1" applyFill="1" applyBorder="1"/>
    <xf numFmtId="0" fontId="44" fillId="0" borderId="0" xfId="0" applyNumberFormat="1" applyFont="1"/>
    <xf numFmtId="165" fontId="44" fillId="0" borderId="0" xfId="0" applyNumberFormat="1" applyFont="1"/>
    <xf numFmtId="0" fontId="44" fillId="34" borderId="10" xfId="0" applyFont="1" applyFill="1" applyBorder="1" applyAlignment="1"/>
    <xf numFmtId="0" fontId="44" fillId="34" borderId="10" xfId="0" applyFont="1" applyFill="1" applyBorder="1" applyAlignment="1">
      <alignment horizontal="center" vertical="center"/>
    </xf>
    <xf numFmtId="0" fontId="44" fillId="2" borderId="0" xfId="0" applyFont="1" applyFill="1" applyBorder="1" applyAlignment="1"/>
    <xf numFmtId="0" fontId="44" fillId="0" borderId="0" xfId="0" applyFont="1" applyFill="1" applyBorder="1" applyAlignment="1">
      <alignment horizontal="center" vertical="center"/>
    </xf>
    <xf numFmtId="166" fontId="44" fillId="0" borderId="0" xfId="0" applyNumberFormat="1" applyFont="1" applyFill="1" applyBorder="1"/>
    <xf numFmtId="165" fontId="44" fillId="0" borderId="0" xfId="0" applyNumberFormat="1" applyFont="1" applyFill="1" applyBorder="1"/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</cellXfs>
  <cellStyles count="51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 2" xfId="1"/>
    <cellStyle name="Milliers 2 2" xfId="47"/>
    <cellStyle name="Milliers 3" xfId="43"/>
    <cellStyle name="Milliers 3 2" xfId="49"/>
    <cellStyle name="Neutre" xfId="9" builtinId="28" customBuiltin="1"/>
    <cellStyle name="Normal" xfId="0" builtinId="0"/>
    <cellStyle name="Normal 2" xfId="45"/>
    <cellStyle name="Normal 3" xfId="44"/>
    <cellStyle name="Note" xfId="16" builtinId="10" customBuiltin="1"/>
    <cellStyle name="Note 2" xfId="48"/>
    <cellStyle name="Pourcentage" xfId="50" builtinId="5"/>
    <cellStyle name="Pourcentage 2" xfId="46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67082623443979E-2"/>
          <c:y val="5.2101806258109437E-2"/>
          <c:w val="0.88595923316602965"/>
          <c:h val="0.6633018460208680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'Figure 1'!$C$27</c:f>
              <c:strCache>
                <c:ptCount val="1"/>
                <c:pt idx="0">
                  <c:v>Vols à la tire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1FD7FFB2-EA85-42F3-B9A7-35966DF8EA8D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23B-4EAD-950E-5FB02DBD48C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9464072-CE4D-4C47-A415-35CDA88003D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FD8-471A-9FAC-A542F2DC36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F0977EE-599C-480E-B229-9D0EF7F0411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FD8-471A-9FAC-A542F2DC36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C3F8132-2BB1-4726-ACC0-E43ABB57AE1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FD8-471A-9FAC-A542F2DC365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45BAC4F-6FF5-4951-A7FF-65CB01B85CC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FD8-471A-9FAC-A542F2DC365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3D55BDD-F3ED-4387-9FDD-7CBE31E6A34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FD8-471A-9FAC-A542F2DC365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66ED69D-823A-4011-B5A3-2A642D8010D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FD8-471A-9FAC-A542F2DC36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211554C-604C-4063-B462-79D8DEA5BED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FD8-471A-9FAC-A542F2DC365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870227D-8BFF-455C-99DF-D02D7BE2CCE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FD8-471A-9FAC-A542F2DC3654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cat>
            <c:numRef>
              <c:f>'Figure 1'!$A$28:$A$36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1'!$C$28:$C$36</c:f>
              <c:numCache>
                <c:formatCode>#,##0</c:formatCode>
                <c:ptCount val="9"/>
                <c:pt idx="0">
                  <c:v>140600</c:v>
                </c:pt>
                <c:pt idx="1">
                  <c:v>139400</c:v>
                </c:pt>
                <c:pt idx="2">
                  <c:v>144800</c:v>
                </c:pt>
                <c:pt idx="3">
                  <c:v>163700</c:v>
                </c:pt>
                <c:pt idx="4">
                  <c:v>117200</c:v>
                </c:pt>
                <c:pt idx="5">
                  <c:v>124900</c:v>
                </c:pt>
                <c:pt idx="6">
                  <c:v>136300</c:v>
                </c:pt>
                <c:pt idx="7">
                  <c:v>129400</c:v>
                </c:pt>
                <c:pt idx="8">
                  <c:v>115900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1'!$G$28:$G$36</c15:f>
                <c15:dlblRangeCache>
                  <c:ptCount val="9"/>
                  <c:pt idx="0">
                    <c:v>20%</c:v>
                  </c:pt>
                  <c:pt idx="1">
                    <c:v>20%</c:v>
                  </c:pt>
                  <c:pt idx="2">
                    <c:v>21%</c:v>
                  </c:pt>
                  <c:pt idx="3">
                    <c:v>23%</c:v>
                  </c:pt>
                  <c:pt idx="4">
                    <c:v>21%</c:v>
                  </c:pt>
                  <c:pt idx="5">
                    <c:v>21%</c:v>
                  </c:pt>
                  <c:pt idx="6">
                    <c:v>21%</c:v>
                  </c:pt>
                  <c:pt idx="7">
                    <c:v>20%</c:v>
                  </c:pt>
                  <c:pt idx="8">
                    <c:v>19%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C23B-4EAD-950E-5FB02DBD48CD}"/>
            </c:ext>
          </c:extLst>
        </c:ser>
        <c:ser>
          <c:idx val="2"/>
          <c:order val="2"/>
          <c:tx>
            <c:strRef>
              <c:f>'Figure 1'!$D$27</c:f>
              <c:strCache>
                <c:ptCount val="1"/>
                <c:pt idx="0">
                  <c:v>Autres vols simples contre des particuliers dans des locaux privés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DE559D97-D7A0-4411-B7EE-A8D780FB1C51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C23B-4EAD-950E-5FB02DBD48C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CB43535-387A-4272-B71F-1F39B5001C9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FD8-471A-9FAC-A542F2DC36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F5BA2AA-4A7D-4645-99A4-8459D11B703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FD8-471A-9FAC-A542F2DC36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19CCEBAD-3574-484E-8BC3-16C4E08182E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6FD8-471A-9FAC-A542F2DC365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C4E6080-5BDE-4A5C-A2BF-C0152F6B046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FD8-471A-9FAC-A542F2DC365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604CF0A-61AE-400E-90DC-81BC60A1562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6FD8-471A-9FAC-A542F2DC365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DCD2251-58F3-4BBE-8AC6-B6F5E619CC6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6FD8-471A-9FAC-A542F2DC36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F88B81A-89F8-4FDE-A2C3-A097D3CAD02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6FD8-471A-9FAC-A542F2DC365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9365176B-4641-4FBA-B555-4F8A22424AB2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6FD8-471A-9FAC-A542F2DC3654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cat>
            <c:numRef>
              <c:f>'Figure 1'!$A$28:$A$36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1'!$D$28:$D$36</c:f>
              <c:numCache>
                <c:formatCode>#,##0</c:formatCode>
                <c:ptCount val="9"/>
                <c:pt idx="0">
                  <c:v>201900</c:v>
                </c:pt>
                <c:pt idx="1">
                  <c:v>202400</c:v>
                </c:pt>
                <c:pt idx="2">
                  <c:v>195500</c:v>
                </c:pt>
                <c:pt idx="3">
                  <c:v>194200</c:v>
                </c:pt>
                <c:pt idx="4">
                  <c:v>175300</c:v>
                </c:pt>
                <c:pt idx="5">
                  <c:v>179000</c:v>
                </c:pt>
                <c:pt idx="6">
                  <c:v>190200</c:v>
                </c:pt>
                <c:pt idx="7">
                  <c:v>189600</c:v>
                </c:pt>
                <c:pt idx="8">
                  <c:v>184500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1'!$H$28:$H$36</c15:f>
                <c15:dlblRangeCache>
                  <c:ptCount val="9"/>
                  <c:pt idx="0">
                    <c:v>28%</c:v>
                  </c:pt>
                  <c:pt idx="1">
                    <c:v>28%</c:v>
                  </c:pt>
                  <c:pt idx="2">
                    <c:v>28%</c:v>
                  </c:pt>
                  <c:pt idx="3">
                    <c:v>27%</c:v>
                  </c:pt>
                  <c:pt idx="4">
                    <c:v>32%</c:v>
                  </c:pt>
                  <c:pt idx="5">
                    <c:v>31%</c:v>
                  </c:pt>
                  <c:pt idx="6">
                    <c:v>29%</c:v>
                  </c:pt>
                  <c:pt idx="7">
                    <c:v>30%</c:v>
                  </c:pt>
                  <c:pt idx="8">
                    <c:v>30%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C23B-4EAD-950E-5FB02DBD48CD}"/>
            </c:ext>
          </c:extLst>
        </c:ser>
        <c:ser>
          <c:idx val="3"/>
          <c:order val="3"/>
          <c:tx>
            <c:strRef>
              <c:f>'Figure 1'!$E$27</c:f>
              <c:strCache>
                <c:ptCount val="1"/>
                <c:pt idx="0">
                  <c:v>Autres vols simples contre des particuliers dans des locaux ou lieux publics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923655C-C8E2-45B4-824F-86366383D82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C23B-4EAD-950E-5FB02DBD48C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7400914-E6DB-482A-A084-DC5D6A0387C3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6FD8-471A-9FAC-A542F2DC365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F31B283-EFA8-41A0-8115-93F8EB5C289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6FD8-471A-9FAC-A542F2DC365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AD93379-85F1-4F0A-87AD-F43A0F0C212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6FD8-471A-9FAC-A542F2DC365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A12579D-4494-4942-8801-6B383EC9C56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6FD8-471A-9FAC-A542F2DC365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13E73BC-9210-44E9-9E54-B963184BB84C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6FD8-471A-9FAC-A542F2DC365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F519505-AE9A-400F-9D6C-D0605EE72C5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6FD8-471A-9FAC-A542F2DC365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E4170BF-DD87-4B42-90AC-646A176EA13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6FD8-471A-9FAC-A542F2DC365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3A2EE5C-6EC0-4F32-A9CF-1A28C013854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6FD8-471A-9FAC-A542F2DC3654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cat>
            <c:numRef>
              <c:f>'Figure 1'!$A$28:$A$36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1'!$E$28:$E$36</c:f>
              <c:numCache>
                <c:formatCode>#,##0</c:formatCode>
                <c:ptCount val="9"/>
                <c:pt idx="0">
                  <c:v>366900</c:v>
                </c:pt>
                <c:pt idx="1">
                  <c:v>372000</c:v>
                </c:pt>
                <c:pt idx="2">
                  <c:v>362600</c:v>
                </c:pt>
                <c:pt idx="3">
                  <c:v>365200</c:v>
                </c:pt>
                <c:pt idx="4">
                  <c:v>258800</c:v>
                </c:pt>
                <c:pt idx="5">
                  <c:v>278700</c:v>
                </c:pt>
                <c:pt idx="6">
                  <c:v>333800</c:v>
                </c:pt>
                <c:pt idx="7">
                  <c:v>323100</c:v>
                </c:pt>
                <c:pt idx="8">
                  <c:v>307400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1'!$I$28:$I$36</c15:f>
                <c15:dlblRangeCache>
                  <c:ptCount val="9"/>
                  <c:pt idx="0">
                    <c:v>52%</c:v>
                  </c:pt>
                  <c:pt idx="1">
                    <c:v>52%</c:v>
                  </c:pt>
                  <c:pt idx="2">
                    <c:v>52%</c:v>
                  </c:pt>
                  <c:pt idx="3">
                    <c:v>51%</c:v>
                  </c:pt>
                  <c:pt idx="4">
                    <c:v>47%</c:v>
                  </c:pt>
                  <c:pt idx="5">
                    <c:v>48%</c:v>
                  </c:pt>
                  <c:pt idx="6">
                    <c:v>51%</c:v>
                  </c:pt>
                  <c:pt idx="7">
                    <c:v>50%</c:v>
                  </c:pt>
                  <c:pt idx="8">
                    <c:v>51%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A-C23B-4EAD-950E-5FB02DBD4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311849936"/>
        <c:axId val="311855376"/>
      </c:barChart>
      <c:lineChart>
        <c:grouping val="standard"/>
        <c:varyColors val="0"/>
        <c:ser>
          <c:idx val="0"/>
          <c:order val="0"/>
          <c:tx>
            <c:strRef>
              <c:f>'Figure 1'!$B$27</c:f>
              <c:strCache>
                <c:ptCount val="1"/>
                <c:pt idx="0">
                  <c:v>Ensemble des vols sans violence contre des personnes</c:v>
                </c:pt>
              </c:strCache>
            </c:strRef>
          </c:tx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'Figure 1'!$A$28:$A$36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'Figure 1'!$B$28:$B$36</c:f>
              <c:numCache>
                <c:formatCode>#,##0</c:formatCode>
                <c:ptCount val="9"/>
                <c:pt idx="0">
                  <c:v>709400</c:v>
                </c:pt>
                <c:pt idx="1">
                  <c:v>713800</c:v>
                </c:pt>
                <c:pt idx="2">
                  <c:v>702900</c:v>
                </c:pt>
                <c:pt idx="3">
                  <c:v>723100</c:v>
                </c:pt>
                <c:pt idx="4">
                  <c:v>551300</c:v>
                </c:pt>
                <c:pt idx="5">
                  <c:v>582600</c:v>
                </c:pt>
                <c:pt idx="6">
                  <c:v>660300</c:v>
                </c:pt>
                <c:pt idx="7">
                  <c:v>642100</c:v>
                </c:pt>
                <c:pt idx="8">
                  <c:v>607800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ACAE-4A86-A78A-55C53FE09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849936"/>
        <c:axId val="311855376"/>
      </c:lineChart>
      <c:catAx>
        <c:axId val="31184993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855376"/>
        <c:crosses val="autoZero"/>
        <c:auto val="1"/>
        <c:lblAlgn val="ctr"/>
        <c:lblOffset val="100"/>
        <c:noMultiLvlLbl val="1"/>
      </c:catAx>
      <c:valAx>
        <c:axId val="31185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849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684869235446189E-2"/>
          <c:y val="0.79240563874042746"/>
          <c:w val="0.94485454931173107"/>
          <c:h val="0.18677651495592873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329507792273411E-2"/>
          <c:y val="3.9985459832788076E-2"/>
          <c:w val="0.92879544502010858"/>
          <c:h val="0.7086175208872280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'Figure 2'!$C$25</c:f>
              <c:strCache>
                <c:ptCount val="1"/>
                <c:pt idx="0">
                  <c:v>Vols à la tire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2'!$A$26:$A$33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2'!$C$26:$C$33</c:f>
              <c:numCache>
                <c:formatCode>0</c:formatCode>
                <c:ptCount val="8"/>
                <c:pt idx="0">
                  <c:v>-0.85348506401137991</c:v>
                </c:pt>
                <c:pt idx="1">
                  <c:v>3.873744619799139</c:v>
                </c:pt>
                <c:pt idx="2">
                  <c:v>13.052486187845306</c:v>
                </c:pt>
                <c:pt idx="3">
                  <c:v>-28.405620036652412</c:v>
                </c:pt>
                <c:pt idx="4">
                  <c:v>6.5699658703071675</c:v>
                </c:pt>
                <c:pt idx="5">
                  <c:v>9.1273018414731784</c:v>
                </c:pt>
                <c:pt idx="6">
                  <c:v>-5.062362435803375</c:v>
                </c:pt>
                <c:pt idx="7">
                  <c:v>-10.454700000000001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BE-4E68-BD6D-3D86D22388B9}"/>
            </c:ext>
          </c:extLst>
        </c:ser>
        <c:ser>
          <c:idx val="3"/>
          <c:order val="2"/>
          <c:tx>
            <c:strRef>
              <c:f>'Figure 2'!$D$25</c:f>
              <c:strCache>
                <c:ptCount val="1"/>
                <c:pt idx="0">
                  <c:v>Autres vols simples contre des particuliers dans des locaux privés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-1.6747706223605879E-3"/>
                  <c:y val="3.51464450585420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9A5-41FE-BC0B-A2E6A2159AD3}"/>
                </c:ext>
              </c:extLst>
            </c:dLbl>
            <c:dLbl>
              <c:idx val="5"/>
              <c:layout>
                <c:manualLayout>
                  <c:x val="0"/>
                  <c:y val="1.1715481686180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9A5-41FE-BC0B-A2E6A2159AD3}"/>
                </c:ext>
              </c:extLst>
            </c:dLbl>
            <c:dLbl>
              <c:idx val="6"/>
              <c:layout>
                <c:manualLayout>
                  <c:x val="-1.2281509353600236E-16"/>
                  <c:y val="5.8577408430903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9A5-41FE-BC0B-A2E6A2159AD3}"/>
                </c:ext>
              </c:extLst>
            </c:dLbl>
            <c:dLbl>
              <c:idx val="7"/>
              <c:layout>
                <c:manualLayout>
                  <c:x val="-1.6120767140343376E-3"/>
                  <c:y val="-4.8890194917247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BA9-416E-A40D-AB8F500403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'Figure 2'!$A$26:$A$33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2'!$D$26:$D$33</c:f>
              <c:numCache>
                <c:formatCode>0</c:formatCode>
                <c:ptCount val="8"/>
                <c:pt idx="0">
                  <c:v>0.24764735017335313</c:v>
                </c:pt>
                <c:pt idx="1">
                  <c:v>-3.4090909090909087</c:v>
                </c:pt>
                <c:pt idx="2">
                  <c:v>-0.66496163682864451</c:v>
                </c:pt>
                <c:pt idx="3">
                  <c:v>-9.7322348094747682</c:v>
                </c:pt>
                <c:pt idx="4">
                  <c:v>2.1106674272675412</c:v>
                </c:pt>
                <c:pt idx="5">
                  <c:v>6.2569832402234642</c:v>
                </c:pt>
                <c:pt idx="6">
                  <c:v>-0.31545741324921134</c:v>
                </c:pt>
                <c:pt idx="7">
                  <c:v>-2.7058800000000001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BE-4E68-BD6D-3D86D22388B9}"/>
            </c:ext>
          </c:extLst>
        </c:ser>
        <c:ser>
          <c:idx val="2"/>
          <c:order val="3"/>
          <c:tx>
            <c:strRef>
              <c:f>'Figure 2'!$E$25</c:f>
              <c:strCache>
                <c:ptCount val="1"/>
                <c:pt idx="0">
                  <c:v>Autres vols simples contre des particuliers dans des locaux ou lieux publics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2'!$A$26:$A$33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2'!$E$26:$E$33</c:f>
              <c:numCache>
                <c:formatCode>0</c:formatCode>
                <c:ptCount val="8"/>
                <c:pt idx="0">
                  <c:v>1.3900245298446443</c:v>
                </c:pt>
                <c:pt idx="1">
                  <c:v>-2.5268817204301075</c:v>
                </c:pt>
                <c:pt idx="2">
                  <c:v>0.71704357418643128</c:v>
                </c:pt>
                <c:pt idx="3">
                  <c:v>-29.13472070098576</c:v>
                </c:pt>
                <c:pt idx="4">
                  <c:v>7.6893353941267382</c:v>
                </c:pt>
                <c:pt idx="5">
                  <c:v>19.770362396842483</c:v>
                </c:pt>
                <c:pt idx="6">
                  <c:v>-3.2055122828040745</c:v>
                </c:pt>
                <c:pt idx="7">
                  <c:v>-4.8584310000000004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A5-41FE-BC0B-A2E6A2159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852656"/>
        <c:axId val="311848304"/>
      </c:barChart>
      <c:lineChart>
        <c:grouping val="standard"/>
        <c:varyColors val="0"/>
        <c:ser>
          <c:idx val="0"/>
          <c:order val="0"/>
          <c:tx>
            <c:strRef>
              <c:f>'Figure 2'!$B$25</c:f>
              <c:strCache>
                <c:ptCount val="1"/>
                <c:pt idx="0">
                  <c:v>Ensemble des vols sans violence contre des personnes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chemeClr val="bg1"/>
              </a:solidFill>
              <a:ln w="25400">
                <a:solidFill>
                  <a:schemeClr val="tx1"/>
                </a:solidFill>
              </a:ln>
              <a:effectLst/>
            </c:spPr>
          </c:marker>
          <c:cat>
            <c:numRef>
              <c:f>'Figure 2'!$A$26:$A$33</c:f>
              <c:numCache>
                <c:formatCode>0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'Figure 2'!$B$26:$B$33</c:f>
              <c:numCache>
                <c:formatCode>0</c:formatCode>
                <c:ptCount val="8"/>
                <c:pt idx="0">
                  <c:v>0.62024245841556247</c:v>
                </c:pt>
                <c:pt idx="1">
                  <c:v>-1.5270383861025498</c:v>
                </c:pt>
                <c:pt idx="2">
                  <c:v>2.8738085076113244</c:v>
                </c:pt>
                <c:pt idx="3">
                  <c:v>-23.758816207993362</c:v>
                </c:pt>
                <c:pt idx="4">
                  <c:v>5.6774895701070198</c:v>
                </c:pt>
                <c:pt idx="5">
                  <c:v>13.33676622039135</c:v>
                </c:pt>
                <c:pt idx="6">
                  <c:v>-2.756322883537786</c:v>
                </c:pt>
                <c:pt idx="7">
                  <c:v>-5.3507699999999998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BE-4E68-BD6D-3D86D2238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852656"/>
        <c:axId val="311848304"/>
      </c:lineChart>
      <c:catAx>
        <c:axId val="31185265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848304"/>
        <c:crosses val="autoZero"/>
        <c:auto val="1"/>
        <c:lblAlgn val="ctr"/>
        <c:lblOffset val="100"/>
        <c:noMultiLvlLbl val="0"/>
      </c:catAx>
      <c:valAx>
        <c:axId val="31184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85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416885485778442E-2"/>
          <c:y val="0.86641798686205584"/>
          <c:w val="0.80559985997034977"/>
          <c:h val="0.125942350605315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267489711934158E-2"/>
          <c:y val="3.0576789437109102E-2"/>
          <c:w val="0.7604355011179158"/>
          <c:h val="0.534235607623404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3'!$D$4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3'!$D$5:$D$14</c:f>
              <c:numCache>
                <c:formatCode>0.0</c:formatCode>
                <c:ptCount val="10"/>
                <c:pt idx="0">
                  <c:v>2.6897884378489172</c:v>
                </c:pt>
                <c:pt idx="1">
                  <c:v>3.8981867615849479</c:v>
                </c:pt>
                <c:pt idx="2">
                  <c:v>4.8027791472536663</c:v>
                </c:pt>
                <c:pt idx="3">
                  <c:v>6.2630333891234651</c:v>
                </c:pt>
                <c:pt idx="4">
                  <c:v>6.5308159785475901</c:v>
                </c:pt>
                <c:pt idx="5">
                  <c:v>7.7534414513362631</c:v>
                </c:pt>
                <c:pt idx="6">
                  <c:v>8.6878477453893481</c:v>
                </c:pt>
                <c:pt idx="7">
                  <c:v>11.775794101151783</c:v>
                </c:pt>
                <c:pt idx="8">
                  <c:v>18.016109876249235</c:v>
                </c:pt>
                <c:pt idx="9">
                  <c:v>8.85092248358578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75-4FC1-BC0E-9DE3E7B48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311851568"/>
        <c:axId val="311854288"/>
      </c:barChart>
      <c:lineChart>
        <c:grouping val="standard"/>
        <c:varyColors val="0"/>
        <c:ser>
          <c:idx val="1"/>
          <c:order val="1"/>
          <c:tx>
            <c:strRef>
              <c:f>'Figure 3'!$E$4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'Figure 3'!$E$5:$E$14</c:f>
              <c:numCache>
                <c:formatCode>0.0</c:formatCode>
                <c:ptCount val="10"/>
                <c:pt idx="0">
                  <c:v>2.6880458814943347</c:v>
                </c:pt>
                <c:pt idx="1">
                  <c:v>3.8860968839087002</c:v>
                </c:pt>
                <c:pt idx="2">
                  <c:v>4.781661683219772</c:v>
                </c:pt>
                <c:pt idx="3">
                  <c:v>6.362045242700809</c:v>
                </c:pt>
                <c:pt idx="4">
                  <c:v>6.6425973146315869</c:v>
                </c:pt>
                <c:pt idx="5">
                  <c:v>7.9122861743653736</c:v>
                </c:pt>
                <c:pt idx="6">
                  <c:v>9.5771627577407958</c:v>
                </c:pt>
                <c:pt idx="7">
                  <c:v>11.895526232625805</c:v>
                </c:pt>
                <c:pt idx="9">
                  <c:v>8.9661894970336586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75-4FC1-BC0E-9DE3E7B48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854832"/>
        <c:axId val="311855920"/>
      </c:lineChart>
      <c:catAx>
        <c:axId val="31185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854288"/>
        <c:crosses val="autoZero"/>
        <c:auto val="1"/>
        <c:lblAlgn val="ctr"/>
        <c:lblOffset val="100"/>
        <c:noMultiLvlLbl val="0"/>
      </c:catAx>
      <c:valAx>
        <c:axId val="31185428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311851568"/>
        <c:crosses val="autoZero"/>
        <c:crossBetween val="between"/>
      </c:valAx>
      <c:valAx>
        <c:axId val="311855920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854832"/>
        <c:crosses val="max"/>
        <c:crossBetween val="between"/>
      </c:valAx>
      <c:catAx>
        <c:axId val="311854832"/>
        <c:scaling>
          <c:orientation val="minMax"/>
        </c:scaling>
        <c:delete val="1"/>
        <c:axPos val="b"/>
        <c:majorTickMark val="out"/>
        <c:minorTickMark val="none"/>
        <c:tickLblPos val="nextTo"/>
        <c:crossAx val="311855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8252713781147729"/>
          <c:y val="0.21368973423144899"/>
          <c:w val="8.2682025857878871E-2"/>
          <c:h val="0.48054237139745998"/>
        </c:manualLayout>
      </c:layout>
      <c:overlay val="0"/>
      <c:spPr>
        <a:noFill/>
        <a:ln>
          <a:noFill/>
        </a:ln>
        <a:effectLst/>
      </c:spPr>
      <c:txPr>
        <a:bodyPr rot="-5400000" spcFirstLastPara="1" vertOverflow="ellipsis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917907799087718E-2"/>
          <c:y val="2.3465167034466852E-2"/>
          <c:w val="0.94375520881258779"/>
          <c:h val="0.78789352666741597"/>
        </c:manualLayout>
      </c:layout>
      <c:lineChart>
        <c:grouping val="standard"/>
        <c:varyColors val="0"/>
        <c:ser>
          <c:idx val="1"/>
          <c:order val="0"/>
          <c:tx>
            <c:strRef>
              <c:f>'Figure 4'!$E$28</c:f>
              <c:strCache>
                <c:ptCount val="1"/>
                <c:pt idx="0">
                  <c:v>Femmes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4'!$D$29:$D$42</c:f>
              <c:strCache>
                <c:ptCount val="14"/>
                <c:pt idx="0">
                  <c:v>15 à 17 ans</c:v>
                </c:pt>
                <c:pt idx="1">
                  <c:v>18 à 19 ans</c:v>
                </c:pt>
                <c:pt idx="2">
                  <c:v>20 à 24 ans</c:v>
                </c:pt>
                <c:pt idx="3">
                  <c:v>25 à 29 ans</c:v>
                </c:pt>
                <c:pt idx="4">
                  <c:v>30 à 34 ans</c:v>
                </c:pt>
                <c:pt idx="5">
                  <c:v>35 à 39 ans</c:v>
                </c:pt>
                <c:pt idx="6">
                  <c:v>40 à 44 ans</c:v>
                </c:pt>
                <c:pt idx="7">
                  <c:v>45 à 49 ans</c:v>
                </c:pt>
                <c:pt idx="8">
                  <c:v>50 à 54 ans</c:v>
                </c:pt>
                <c:pt idx="9">
                  <c:v>55 à 59 ans</c:v>
                </c:pt>
                <c:pt idx="10">
                  <c:v>60 à 64 ans</c:v>
                </c:pt>
                <c:pt idx="11">
                  <c:v>65 à 69 ans</c:v>
                </c:pt>
                <c:pt idx="12">
                  <c:v>70 à 74 ans</c:v>
                </c:pt>
                <c:pt idx="13">
                  <c:v>75 ans ou plus</c:v>
                </c:pt>
              </c:strCache>
            </c:strRef>
          </c:cat>
          <c:val>
            <c:numRef>
              <c:f>'Figure 4'!$E$29:$E$42</c:f>
              <c:numCache>
                <c:formatCode>0.0</c:formatCode>
                <c:ptCount val="14"/>
                <c:pt idx="0">
                  <c:v>6.7451054737332683</c:v>
                </c:pt>
                <c:pt idx="1">
                  <c:v>18.216794499466328</c:v>
                </c:pt>
                <c:pt idx="2">
                  <c:v>18.193186371089993</c:v>
                </c:pt>
                <c:pt idx="3">
                  <c:v>17.185081989412325</c:v>
                </c:pt>
                <c:pt idx="4">
                  <c:v>14.479831767642255</c:v>
                </c:pt>
                <c:pt idx="5">
                  <c:v>12.619762078708755</c:v>
                </c:pt>
                <c:pt idx="6">
                  <c:v>11.641565179793904</c:v>
                </c:pt>
                <c:pt idx="7">
                  <c:v>11.223668235135969</c:v>
                </c:pt>
                <c:pt idx="8">
                  <c:v>9.9620313716716513</c:v>
                </c:pt>
                <c:pt idx="9">
                  <c:v>8.3203539104957827</c:v>
                </c:pt>
                <c:pt idx="10">
                  <c:v>7.3967877994556295</c:v>
                </c:pt>
                <c:pt idx="11">
                  <c:v>6.5079543524695449</c:v>
                </c:pt>
                <c:pt idx="12">
                  <c:v>5.9827845487172455</c:v>
                </c:pt>
                <c:pt idx="13">
                  <c:v>4.9530551961296396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5-408C-B0A4-6605A03164CC}"/>
            </c:ext>
          </c:extLst>
        </c:ser>
        <c:ser>
          <c:idx val="0"/>
          <c:order val="1"/>
          <c:tx>
            <c:strRef>
              <c:f>'Figure 4'!$F$28</c:f>
              <c:strCache>
                <c:ptCount val="1"/>
                <c:pt idx="0">
                  <c:v>Hommes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'Figure 4'!$D$29:$D$42</c:f>
              <c:strCache>
                <c:ptCount val="14"/>
                <c:pt idx="0">
                  <c:v>15 à 17 ans</c:v>
                </c:pt>
                <c:pt idx="1">
                  <c:v>18 à 19 ans</c:v>
                </c:pt>
                <c:pt idx="2">
                  <c:v>20 à 24 ans</c:v>
                </c:pt>
                <c:pt idx="3">
                  <c:v>25 à 29 ans</c:v>
                </c:pt>
                <c:pt idx="4">
                  <c:v>30 à 34 ans</c:v>
                </c:pt>
                <c:pt idx="5">
                  <c:v>35 à 39 ans</c:v>
                </c:pt>
                <c:pt idx="6">
                  <c:v>40 à 44 ans</c:v>
                </c:pt>
                <c:pt idx="7">
                  <c:v>45 à 49 ans</c:v>
                </c:pt>
                <c:pt idx="8">
                  <c:v>50 à 54 ans</c:v>
                </c:pt>
                <c:pt idx="9">
                  <c:v>55 à 59 ans</c:v>
                </c:pt>
                <c:pt idx="10">
                  <c:v>60 à 64 ans</c:v>
                </c:pt>
                <c:pt idx="11">
                  <c:v>65 à 69 ans</c:v>
                </c:pt>
                <c:pt idx="12">
                  <c:v>70 à 74 ans</c:v>
                </c:pt>
                <c:pt idx="13">
                  <c:v>75 ans ou plus</c:v>
                </c:pt>
              </c:strCache>
            </c:strRef>
          </c:cat>
          <c:val>
            <c:numRef>
              <c:f>'Figure 4'!$F$29:$F$42</c:f>
              <c:numCache>
                <c:formatCode>0.0</c:formatCode>
                <c:ptCount val="14"/>
                <c:pt idx="0">
                  <c:v>3.8762486601241797</c:v>
                </c:pt>
                <c:pt idx="1">
                  <c:v>13.399003113239742</c:v>
                </c:pt>
                <c:pt idx="2">
                  <c:v>15.489816728784687</c:v>
                </c:pt>
                <c:pt idx="3">
                  <c:v>15.739845876039572</c:v>
                </c:pt>
                <c:pt idx="4">
                  <c:v>13.602666191258518</c:v>
                </c:pt>
                <c:pt idx="5">
                  <c:v>12.319054209550753</c:v>
                </c:pt>
                <c:pt idx="6">
                  <c:v>11.608178414023925</c:v>
                </c:pt>
                <c:pt idx="7">
                  <c:v>10.513175479109442</c:v>
                </c:pt>
                <c:pt idx="8">
                  <c:v>9.0090492064264058</c:v>
                </c:pt>
                <c:pt idx="9">
                  <c:v>7.7091429778121912</c:v>
                </c:pt>
                <c:pt idx="10">
                  <c:v>6.9026504595663187</c:v>
                </c:pt>
                <c:pt idx="11">
                  <c:v>6.9024482587980822</c:v>
                </c:pt>
                <c:pt idx="12">
                  <c:v>7.2660555672975988</c:v>
                </c:pt>
                <c:pt idx="13">
                  <c:v>9.8222883471990503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5-408C-B0A4-6605A03164CC}"/>
            </c:ext>
          </c:extLst>
        </c:ser>
        <c:ser>
          <c:idx val="2"/>
          <c:order val="2"/>
          <c:tx>
            <c:strRef>
              <c:f>'Figure 4'!$G$28</c:f>
              <c:strCache>
                <c:ptCount val="1"/>
                <c:pt idx="0">
                  <c:v>Ensemble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'Figure 4'!$D$29:$D$42</c:f>
              <c:strCache>
                <c:ptCount val="14"/>
                <c:pt idx="0">
                  <c:v>15 à 17 ans</c:v>
                </c:pt>
                <c:pt idx="1">
                  <c:v>18 à 19 ans</c:v>
                </c:pt>
                <c:pt idx="2">
                  <c:v>20 à 24 ans</c:v>
                </c:pt>
                <c:pt idx="3">
                  <c:v>25 à 29 ans</c:v>
                </c:pt>
                <c:pt idx="4">
                  <c:v>30 à 34 ans</c:v>
                </c:pt>
                <c:pt idx="5">
                  <c:v>35 à 39 ans</c:v>
                </c:pt>
                <c:pt idx="6">
                  <c:v>40 à 44 ans</c:v>
                </c:pt>
                <c:pt idx="7">
                  <c:v>45 à 49 ans</c:v>
                </c:pt>
                <c:pt idx="8">
                  <c:v>50 à 54 ans</c:v>
                </c:pt>
                <c:pt idx="9">
                  <c:v>55 à 59 ans</c:v>
                </c:pt>
                <c:pt idx="10">
                  <c:v>60 à 64 ans</c:v>
                </c:pt>
                <c:pt idx="11">
                  <c:v>65 à 69 ans</c:v>
                </c:pt>
                <c:pt idx="12">
                  <c:v>70 à 74 ans</c:v>
                </c:pt>
                <c:pt idx="13">
                  <c:v>75 ans ou plus</c:v>
                </c:pt>
              </c:strCache>
            </c:strRef>
          </c:cat>
          <c:val>
            <c:numRef>
              <c:f>'Figure 4'!$G$29:$G$42</c:f>
              <c:numCache>
                <c:formatCode>0.0</c:formatCode>
                <c:ptCount val="14"/>
                <c:pt idx="0">
                  <c:v>5.2676018351941689</c:v>
                </c:pt>
                <c:pt idx="1">
                  <c:v>15.727359643766697</c:v>
                </c:pt>
                <c:pt idx="2">
                  <c:v>16.811716850192681</c:v>
                </c:pt>
                <c:pt idx="3">
                  <c:v>16.46447895859086</c:v>
                </c:pt>
                <c:pt idx="4">
                  <c:v>14.048405346024822</c:v>
                </c:pt>
                <c:pt idx="5">
                  <c:v>12.473470472034839</c:v>
                </c:pt>
                <c:pt idx="6">
                  <c:v>11.625287637529398</c:v>
                </c:pt>
                <c:pt idx="7">
                  <c:v>10.873077006662109</c:v>
                </c:pt>
                <c:pt idx="8">
                  <c:v>9.4914438636993594</c:v>
                </c:pt>
                <c:pt idx="9">
                  <c:v>8.0222250532857355</c:v>
                </c:pt>
                <c:pt idx="10">
                  <c:v>7.1593439739568074</c:v>
                </c:pt>
                <c:pt idx="11">
                  <c:v>6.692686857751597</c:v>
                </c:pt>
                <c:pt idx="12">
                  <c:v>6.5705185129348278</c:v>
                </c:pt>
                <c:pt idx="13">
                  <c:v>6.9113130481588199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6D-425A-8813-E79D9B010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850480"/>
        <c:axId val="311857008"/>
      </c:lineChart>
      <c:catAx>
        <c:axId val="311850480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857008"/>
        <c:crossesAt val="0"/>
        <c:auto val="1"/>
        <c:lblAlgn val="ctr"/>
        <c:lblOffset val="100"/>
        <c:tickMarkSkip val="10"/>
        <c:noMultiLvlLbl val="0"/>
      </c:catAx>
      <c:valAx>
        <c:axId val="311857008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'[1]Fig 3'!$E$29</c:f>
              <c:strCache>
                <c:ptCount val="1"/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85048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723436698960207"/>
          <c:y val="0.93488115396100391"/>
          <c:w val="0.3432023188253388"/>
          <c:h val="6.14758577444624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866397251154885"/>
          <c:y val="9.019032684150681E-2"/>
          <c:w val="0.41228884391159049"/>
          <c:h val="0.6403235414276894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663-47E1-828D-326B104AAF5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663-47E1-828D-326B104AAF5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663-47E1-828D-326B104AAF5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663-47E1-828D-326B104AAF50}"/>
              </c:ext>
            </c:extLst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663-47E1-828D-326B104AAF50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663-47E1-828D-326B104AAF50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F50-4410-B9D3-186045DAA275}"/>
              </c:ext>
            </c:extLst>
          </c:dPt>
          <c:dLbls>
            <c:dLbl>
              <c:idx val="0"/>
              <c:layout>
                <c:manualLayout>
                  <c:x val="3.9350367175924855E-2"/>
                  <c:y val="-4.790671890945292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663-47E1-828D-326B104AAF50}"/>
                </c:ext>
              </c:extLst>
            </c:dLbl>
            <c:dLbl>
              <c:idx val="1"/>
              <c:layout>
                <c:manualLayout>
                  <c:x val="-2.5910731349994675E-2"/>
                  <c:y val="2.437671426274008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663-47E1-828D-326B104AAF50}"/>
                </c:ext>
              </c:extLst>
            </c:dLbl>
            <c:dLbl>
              <c:idx val="2"/>
              <c:layout>
                <c:manualLayout>
                  <c:x val="-8.0481434154113397E-3"/>
                  <c:y val="-3.8591407547142469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663-47E1-828D-326B104AAF50}"/>
                </c:ext>
              </c:extLst>
            </c:dLbl>
            <c:dLbl>
              <c:idx val="3"/>
              <c:layout>
                <c:manualLayout>
                  <c:x val="-2.1665849221568084E-2"/>
                  <c:y val="-1.411800278802764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663-47E1-828D-326B104AAF50}"/>
                </c:ext>
              </c:extLst>
            </c:dLbl>
            <c:dLbl>
              <c:idx val="4"/>
              <c:layout>
                <c:manualLayout>
                  <c:x val="7.1364846126339629E-3"/>
                  <c:y val="-1.543656301885691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663-47E1-828D-326B104AAF50}"/>
                </c:ext>
              </c:extLst>
            </c:dLbl>
            <c:dLbl>
              <c:idx val="5"/>
              <c:layout>
                <c:manualLayout>
                  <c:x val="4.9955392288438351E-2"/>
                  <c:y val="-1.543656301885691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5663-47E1-828D-326B104AAF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bg1">
                      <a:lumMod val="7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'Figure 5'!$B$23:$H$23</c:f>
              <c:strCache>
                <c:ptCount val="7"/>
                <c:pt idx="0">
                  <c:v>France</c:v>
                </c:pt>
                <c:pt idx="1">
                  <c:v>UE27 hors France</c:v>
                </c:pt>
                <c:pt idx="2">
                  <c:v>Europe hors UE27</c:v>
                </c:pt>
                <c:pt idx="3">
                  <c:v>Afrique</c:v>
                </c:pt>
                <c:pt idx="4">
                  <c:v>Asie</c:v>
                </c:pt>
                <c:pt idx="5">
                  <c:v>Amérique ou Océanie</c:v>
                </c:pt>
                <c:pt idx="6">
                  <c:v>Indéterminée</c:v>
                </c:pt>
              </c:strCache>
            </c:strRef>
          </c:cat>
          <c:val>
            <c:numRef>
              <c:f>'Figure 5'!$B$24:$H$24</c:f>
              <c:numCache>
                <c:formatCode>0</c:formatCode>
                <c:ptCount val="7"/>
                <c:pt idx="0">
                  <c:v>83.903999999999996</c:v>
                </c:pt>
                <c:pt idx="1">
                  <c:v>3.9710999999999999</c:v>
                </c:pt>
                <c:pt idx="2">
                  <c:v>1.2688299999999999</c:v>
                </c:pt>
                <c:pt idx="3">
                  <c:v>6.3666</c:v>
                </c:pt>
                <c:pt idx="4">
                  <c:v>2.7746499999999998</c:v>
                </c:pt>
                <c:pt idx="5">
                  <c:v>1.5633999999999999</c:v>
                </c:pt>
                <c:pt idx="6">
                  <c:v>0.15051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63-47E1-828D-326B104AAF5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357169740788792E-3"/>
          <c:y val="0.80205230751339029"/>
          <c:w val="0.9949642830259211"/>
          <c:h val="0.192359410635947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</xdr:colOff>
      <xdr:row>2</xdr:row>
      <xdr:rowOff>81642</xdr:rowOff>
    </xdr:from>
    <xdr:to>
      <xdr:col>8</xdr:col>
      <xdr:colOff>483577</xdr:colOff>
      <xdr:row>21</xdr:row>
      <xdr:rowOff>122463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1</xdr:row>
      <xdr:rowOff>1</xdr:rowOff>
    </xdr:from>
    <xdr:to>
      <xdr:col>9</xdr:col>
      <xdr:colOff>670787</xdr:colOff>
      <xdr:row>17</xdr:row>
      <xdr:rowOff>119063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19049</xdr:rowOff>
    </xdr:from>
    <xdr:to>
      <xdr:col>11</xdr:col>
      <xdr:colOff>533400</xdr:colOff>
      <xdr:row>15</xdr:row>
      <xdr:rowOff>66675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330200</xdr:colOff>
      <xdr:row>1</xdr:row>
      <xdr:rowOff>6350</xdr:rowOff>
    </xdr:from>
    <xdr:to>
      <xdr:col>10</xdr:col>
      <xdr:colOff>317500</xdr:colOff>
      <xdr:row>19</xdr:row>
      <xdr:rowOff>63499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181043</xdr:rowOff>
    </xdr:from>
    <xdr:to>
      <xdr:col>7</xdr:col>
      <xdr:colOff>133350</xdr:colOff>
      <xdr:row>15</xdr:row>
      <xdr:rowOff>180975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rboSSMSI\P03Analyse\1-Bilans\2023\Bilan%20d&#233;finitif%202023\8_Fiche%20coups%20et%20blessures\JC\2_Coups%20et%20blessures%20volontaires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 1"/>
      <sheetName val="Fig 2"/>
      <sheetName val="Fig 3"/>
      <sheetName val="Fig 4"/>
      <sheetName val="Fig 5"/>
      <sheetName val="Fig 8_ a"/>
      <sheetName val="Fig 8 _ b"/>
      <sheetName val="Fig 8 _ c"/>
      <sheetName val="Fig 7"/>
    </sheetNames>
    <sheetDataSet>
      <sheetData sheetId="0"/>
      <sheetData sheetId="1"/>
      <sheetData sheetId="2">
        <row r="30">
          <cell r="D30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Fiche Bilan Fin">
      <a:dk1>
        <a:sysClr val="windowText" lastClr="000000"/>
      </a:dk1>
      <a:lt1>
        <a:sysClr val="window" lastClr="FFFFFF"/>
      </a:lt1>
      <a:dk2>
        <a:srgbClr val="2F4077"/>
      </a:dk2>
      <a:lt2>
        <a:srgbClr val="2B7758"/>
      </a:lt2>
      <a:accent1>
        <a:srgbClr val="465F9D"/>
      </a:accent1>
      <a:accent2>
        <a:srgbClr val="FFCA00"/>
      </a:accent2>
      <a:accent3>
        <a:srgbClr val="34CB6A"/>
      </a:accent3>
      <a:accent4>
        <a:srgbClr val="CE614A"/>
      </a:accent4>
      <a:accent5>
        <a:srgbClr val="6E85BE"/>
      </a:accent5>
      <a:accent6>
        <a:srgbClr val="C3992A"/>
      </a:accent6>
      <a:hlink>
        <a:srgbClr val="000000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="90" zoomScaleNormal="90" workbookViewId="0">
      <selection activeCell="L27" sqref="L27"/>
    </sheetView>
  </sheetViews>
  <sheetFormatPr baseColWidth="10" defaultColWidth="10.81640625" defaultRowHeight="14.5" x14ac:dyDescent="0.35"/>
  <cols>
    <col min="1" max="1" width="10.81640625" style="1"/>
    <col min="2" max="2" width="14.1796875" style="1" customWidth="1"/>
    <col min="3" max="4" width="10.81640625" style="1"/>
    <col min="5" max="5" width="11.81640625" style="1" customWidth="1"/>
    <col min="6" max="16384" width="10.81640625" style="1"/>
  </cols>
  <sheetData>
    <row r="1" spans="1:1" x14ac:dyDescent="0.35">
      <c r="A1" s="50"/>
    </row>
    <row r="2" spans="1:1" x14ac:dyDescent="0.35">
      <c r="A2" s="51" t="s">
        <v>73</v>
      </c>
    </row>
    <row r="23" spans="1:9" x14ac:dyDescent="0.35">
      <c r="A23" s="38" t="s">
        <v>75</v>
      </c>
    </row>
    <row r="24" spans="1:9" x14ac:dyDescent="0.35">
      <c r="A24" s="38" t="s">
        <v>76</v>
      </c>
    </row>
    <row r="25" spans="1:9" x14ac:dyDescent="0.35">
      <c r="A25" s="39" t="s">
        <v>77</v>
      </c>
    </row>
    <row r="26" spans="1:9" x14ac:dyDescent="0.35">
      <c r="A26" s="1" t="s">
        <v>78</v>
      </c>
    </row>
    <row r="27" spans="1:9" ht="116" x14ac:dyDescent="0.35">
      <c r="A27" s="2"/>
      <c r="B27" s="3" t="s">
        <v>57</v>
      </c>
      <c r="C27" s="3" t="s">
        <v>54</v>
      </c>
      <c r="D27" s="3" t="s">
        <v>55</v>
      </c>
      <c r="E27" s="3" t="s">
        <v>56</v>
      </c>
      <c r="G27" s="3" t="s">
        <v>54</v>
      </c>
      <c r="H27" s="3" t="s">
        <v>55</v>
      </c>
      <c r="I27" s="3" t="s">
        <v>56</v>
      </c>
    </row>
    <row r="28" spans="1:9" x14ac:dyDescent="0.35">
      <c r="A28" s="5">
        <v>2016</v>
      </c>
      <c r="B28" s="6">
        <v>709400</v>
      </c>
      <c r="C28" s="6">
        <v>140600</v>
      </c>
      <c r="D28" s="6">
        <v>201900</v>
      </c>
      <c r="E28" s="6">
        <v>366900</v>
      </c>
      <c r="G28" s="45">
        <f>C28/B28</f>
        <v>0.19819565830279109</v>
      </c>
      <c r="H28" s="45">
        <f t="shared" ref="H28:I28" si="0">D28/$B$28</f>
        <v>0.28460670989568648</v>
      </c>
      <c r="I28" s="45">
        <f t="shared" si="0"/>
        <v>0.51719763180152245</v>
      </c>
    </row>
    <row r="29" spans="1:9" x14ac:dyDescent="0.35">
      <c r="A29" s="5">
        <v>2017</v>
      </c>
      <c r="B29" s="6">
        <v>713800</v>
      </c>
      <c r="C29" s="6">
        <v>139400</v>
      </c>
      <c r="D29" s="6">
        <v>202400</v>
      </c>
      <c r="E29" s="6">
        <v>372000</v>
      </c>
      <c r="G29" s="45">
        <f>C29/$B$29</f>
        <v>0.19529279910339031</v>
      </c>
      <c r="H29" s="45">
        <f t="shared" ref="H29:I29" si="1">D29/$B$29</f>
        <v>0.28355281591482207</v>
      </c>
      <c r="I29" s="45">
        <f t="shared" si="1"/>
        <v>0.52115438498178757</v>
      </c>
    </row>
    <row r="30" spans="1:9" x14ac:dyDescent="0.35">
      <c r="A30" s="5">
        <v>2018</v>
      </c>
      <c r="B30" s="6">
        <v>702900</v>
      </c>
      <c r="C30" s="6">
        <v>144800</v>
      </c>
      <c r="D30" s="6">
        <v>195500</v>
      </c>
      <c r="E30" s="6">
        <v>362600</v>
      </c>
      <c r="G30" s="45">
        <f>C30/$B$30</f>
        <v>0.20600369896144544</v>
      </c>
      <c r="H30" s="45">
        <f t="shared" ref="H30:I30" si="2">D30/$B$30</f>
        <v>0.27813344714753163</v>
      </c>
      <c r="I30" s="45">
        <f t="shared" si="2"/>
        <v>0.51586285389102293</v>
      </c>
    </row>
    <row r="31" spans="1:9" x14ac:dyDescent="0.35">
      <c r="A31" s="5">
        <v>2019</v>
      </c>
      <c r="B31" s="6">
        <v>723100</v>
      </c>
      <c r="C31" s="6">
        <v>163700</v>
      </c>
      <c r="D31" s="6">
        <v>194200</v>
      </c>
      <c r="E31" s="6">
        <v>365200</v>
      </c>
      <c r="G31" s="45">
        <f>C31/$B$31</f>
        <v>0.226386391923662</v>
      </c>
      <c r="H31" s="45">
        <f t="shared" ref="H31:I31" si="3">D31/$B$31</f>
        <v>0.2685658968330798</v>
      </c>
      <c r="I31" s="45">
        <f t="shared" si="3"/>
        <v>0.5050477112432582</v>
      </c>
    </row>
    <row r="32" spans="1:9" x14ac:dyDescent="0.35">
      <c r="A32" s="5">
        <v>2020</v>
      </c>
      <c r="B32" s="6">
        <v>551300</v>
      </c>
      <c r="C32" s="6">
        <v>117200</v>
      </c>
      <c r="D32" s="6">
        <v>175300</v>
      </c>
      <c r="E32" s="6">
        <v>258800</v>
      </c>
      <c r="G32" s="45">
        <f>C32/$B$32</f>
        <v>0.21258842735352804</v>
      </c>
      <c r="H32" s="45">
        <f t="shared" ref="H32:I32" si="4">D32/$B$32</f>
        <v>0.31797569381461999</v>
      </c>
      <c r="I32" s="45">
        <f t="shared" si="4"/>
        <v>0.469435878831852</v>
      </c>
    </row>
    <row r="33" spans="1:9" x14ac:dyDescent="0.35">
      <c r="A33" s="5">
        <v>2021</v>
      </c>
      <c r="B33" s="6">
        <v>582600</v>
      </c>
      <c r="C33" s="6">
        <v>124900</v>
      </c>
      <c r="D33" s="6">
        <v>179000</v>
      </c>
      <c r="E33" s="6">
        <v>278700</v>
      </c>
      <c r="G33" s="45">
        <f>C33/$B$33</f>
        <v>0.21438379677308617</v>
      </c>
      <c r="H33" s="45">
        <f t="shared" ref="H33:I33" si="5">D33/$B$33</f>
        <v>0.30724339169241333</v>
      </c>
      <c r="I33" s="45">
        <f t="shared" si="5"/>
        <v>0.47837281153450051</v>
      </c>
    </row>
    <row r="34" spans="1:9" x14ac:dyDescent="0.35">
      <c r="A34" s="5">
        <v>2022</v>
      </c>
      <c r="B34" s="6">
        <v>660300</v>
      </c>
      <c r="C34" s="6">
        <v>136300</v>
      </c>
      <c r="D34" s="6">
        <v>190200</v>
      </c>
      <c r="E34" s="6">
        <v>333800</v>
      </c>
      <c r="G34" s="45">
        <f>C34/$B$34</f>
        <v>0.20642132364076934</v>
      </c>
      <c r="H34" s="45">
        <f t="shared" ref="H34:I34" si="6">D34/$B$34</f>
        <v>0.28805088596092687</v>
      </c>
      <c r="I34" s="45">
        <f t="shared" si="6"/>
        <v>0.50552779039830376</v>
      </c>
    </row>
    <row r="35" spans="1:9" x14ac:dyDescent="0.35">
      <c r="A35" s="5">
        <v>2023</v>
      </c>
      <c r="B35" s="6">
        <v>642100</v>
      </c>
      <c r="C35" s="6">
        <v>129400</v>
      </c>
      <c r="D35" s="6">
        <v>189600</v>
      </c>
      <c r="E35" s="6">
        <v>323100</v>
      </c>
      <c r="G35" s="45">
        <f>C35/$B$35</f>
        <v>0.20152624201837721</v>
      </c>
      <c r="H35" s="45">
        <f t="shared" ref="H35:I35" si="7">D35/$B$35</f>
        <v>0.29528110886154807</v>
      </c>
      <c r="I35" s="45">
        <f t="shared" si="7"/>
        <v>0.50319264912007478</v>
      </c>
    </row>
    <row r="36" spans="1:9" x14ac:dyDescent="0.35">
      <c r="A36" s="5">
        <v>2024</v>
      </c>
      <c r="B36" s="6">
        <v>607800</v>
      </c>
      <c r="C36" s="6">
        <v>115900</v>
      </c>
      <c r="D36" s="6">
        <v>184500</v>
      </c>
      <c r="E36" s="6">
        <v>307400</v>
      </c>
      <c r="G36" s="45">
        <f>C36/$B$36</f>
        <v>0.19068772622573216</v>
      </c>
      <c r="H36" s="45">
        <f t="shared" ref="H36:I36" si="8">D36/$B$36</f>
        <v>0.30355380059230008</v>
      </c>
      <c r="I36" s="45">
        <f t="shared" si="8"/>
        <v>0.50575847318196776</v>
      </c>
    </row>
    <row r="37" spans="1:9" x14ac:dyDescent="0.35">
      <c r="B37" s="7"/>
    </row>
    <row r="40" spans="1:9" x14ac:dyDescent="0.35">
      <c r="B40" s="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Normal="100" workbookViewId="0">
      <selection activeCell="G24" sqref="G24"/>
    </sheetView>
  </sheetViews>
  <sheetFormatPr baseColWidth="10" defaultColWidth="10.81640625" defaultRowHeight="14.5" x14ac:dyDescent="0.35"/>
  <cols>
    <col min="1" max="1" width="10.81640625" style="1"/>
    <col min="2" max="2" width="14.1796875" style="1" customWidth="1"/>
    <col min="3" max="3" width="10.81640625" style="1"/>
    <col min="4" max="4" width="13.1796875" style="1" customWidth="1"/>
    <col min="5" max="5" width="11.81640625" style="1" customWidth="1"/>
    <col min="6" max="16384" width="10.81640625" style="1"/>
  </cols>
  <sheetData>
    <row r="1" spans="1:1" x14ac:dyDescent="0.35">
      <c r="A1" s="51" t="s">
        <v>79</v>
      </c>
    </row>
    <row r="3" spans="1:1" x14ac:dyDescent="0.35">
      <c r="A3" s="54"/>
    </row>
    <row r="19" spans="1:5" x14ac:dyDescent="0.35">
      <c r="A19" s="52" t="s">
        <v>80</v>
      </c>
    </row>
    <row r="20" spans="1:5" x14ac:dyDescent="0.35">
      <c r="A20" s="52" t="s">
        <v>74</v>
      </c>
    </row>
    <row r="21" spans="1:5" x14ac:dyDescent="0.35">
      <c r="A21" s="53" t="s">
        <v>81</v>
      </c>
    </row>
    <row r="22" spans="1:5" x14ac:dyDescent="0.35">
      <c r="A22" s="38"/>
    </row>
    <row r="23" spans="1:5" x14ac:dyDescent="0.35">
      <c r="A23" s="38"/>
    </row>
    <row r="24" spans="1:5" x14ac:dyDescent="0.35">
      <c r="A24" s="39"/>
    </row>
    <row r="25" spans="1:5" ht="141.75" customHeight="1" x14ac:dyDescent="0.35">
      <c r="B25" s="3" t="s">
        <v>57</v>
      </c>
      <c r="C25" s="3" t="s">
        <v>54</v>
      </c>
      <c r="D25" s="3" t="s">
        <v>55</v>
      </c>
      <c r="E25" s="3" t="s">
        <v>56</v>
      </c>
    </row>
    <row r="26" spans="1:5" x14ac:dyDescent="0.35">
      <c r="A26" s="5">
        <v>2017</v>
      </c>
      <c r="B26" s="49">
        <v>0.62024245841556247</v>
      </c>
      <c r="C26" s="49">
        <v>-0.85348506401137991</v>
      </c>
      <c r="D26" s="49">
        <v>0.24764735017335313</v>
      </c>
      <c r="E26" s="49">
        <v>1.3900245298446443</v>
      </c>
    </row>
    <row r="27" spans="1:5" x14ac:dyDescent="0.35">
      <c r="A27" s="5">
        <v>2018</v>
      </c>
      <c r="B27" s="49">
        <v>-1.5270383861025498</v>
      </c>
      <c r="C27" s="49">
        <v>3.873744619799139</v>
      </c>
      <c r="D27" s="49">
        <v>-3.4090909090909087</v>
      </c>
      <c r="E27" s="49">
        <v>-2.5268817204301075</v>
      </c>
    </row>
    <row r="28" spans="1:5" x14ac:dyDescent="0.35">
      <c r="A28" s="5">
        <v>2019</v>
      </c>
      <c r="B28" s="49">
        <v>2.8738085076113244</v>
      </c>
      <c r="C28" s="49">
        <v>13.052486187845306</v>
      </c>
      <c r="D28" s="49">
        <v>-0.66496163682864451</v>
      </c>
      <c r="E28" s="49">
        <v>0.71704357418643128</v>
      </c>
    </row>
    <row r="29" spans="1:5" x14ac:dyDescent="0.35">
      <c r="A29" s="5">
        <v>2020</v>
      </c>
      <c r="B29" s="49">
        <v>-23.758816207993362</v>
      </c>
      <c r="C29" s="49">
        <v>-28.405620036652412</v>
      </c>
      <c r="D29" s="49">
        <v>-9.7322348094747682</v>
      </c>
      <c r="E29" s="49">
        <v>-29.13472070098576</v>
      </c>
    </row>
    <row r="30" spans="1:5" x14ac:dyDescent="0.35">
      <c r="A30" s="5">
        <v>2021</v>
      </c>
      <c r="B30" s="49">
        <v>5.6774895701070198</v>
      </c>
      <c r="C30" s="49">
        <v>6.5699658703071675</v>
      </c>
      <c r="D30" s="49">
        <v>2.1106674272675412</v>
      </c>
      <c r="E30" s="49">
        <v>7.6893353941267382</v>
      </c>
    </row>
    <row r="31" spans="1:5" x14ac:dyDescent="0.35">
      <c r="A31" s="5">
        <v>2022</v>
      </c>
      <c r="B31" s="49">
        <v>13.33676622039135</v>
      </c>
      <c r="C31" s="49">
        <v>9.1273018414731784</v>
      </c>
      <c r="D31" s="49">
        <v>6.2569832402234642</v>
      </c>
      <c r="E31" s="49">
        <v>19.770362396842483</v>
      </c>
    </row>
    <row r="32" spans="1:5" x14ac:dyDescent="0.35">
      <c r="A32" s="5">
        <v>2023</v>
      </c>
      <c r="B32" s="49">
        <v>-2.756322883537786</v>
      </c>
      <c r="C32" s="49">
        <v>-5.062362435803375</v>
      </c>
      <c r="D32" s="49">
        <v>-0.31545741324921134</v>
      </c>
      <c r="E32" s="49">
        <v>-3.2055122828040745</v>
      </c>
    </row>
    <row r="33" spans="1:5" x14ac:dyDescent="0.35">
      <c r="A33" s="5">
        <v>2024</v>
      </c>
      <c r="B33" s="49">
        <v>-5.3507699999999998</v>
      </c>
      <c r="C33" s="49">
        <v>-10.454700000000001</v>
      </c>
      <c r="D33" s="49">
        <v>-2.7058800000000001</v>
      </c>
      <c r="E33" s="49">
        <v>-4.8584310000000004</v>
      </c>
    </row>
    <row r="37" spans="1:5" x14ac:dyDescent="0.35">
      <c r="B37" s="7"/>
      <c r="C37" s="7"/>
      <c r="D37" s="7"/>
      <c r="E37" s="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workbookViewId="0">
      <selection activeCell="B19" sqref="B19:E19"/>
    </sheetView>
  </sheetViews>
  <sheetFormatPr baseColWidth="10" defaultRowHeight="14.5" x14ac:dyDescent="0.35"/>
  <cols>
    <col min="1" max="1" width="3.453125" style="60" customWidth="1"/>
    <col min="2" max="2" width="34.81640625" style="60" customWidth="1"/>
    <col min="3" max="3" width="17.453125" style="60" customWidth="1"/>
    <col min="4" max="16384" width="10.90625" style="60"/>
  </cols>
  <sheetData>
    <row r="1" spans="2:10" x14ac:dyDescent="0.35">
      <c r="B1" s="51" t="s">
        <v>82</v>
      </c>
    </row>
    <row r="4" spans="2:10" ht="43.5" x14ac:dyDescent="0.35">
      <c r="B4" s="61" t="s">
        <v>0</v>
      </c>
      <c r="C4" s="61" t="s">
        <v>1</v>
      </c>
      <c r="D4" s="62" t="s">
        <v>2</v>
      </c>
      <c r="E4" s="63" t="s">
        <v>3</v>
      </c>
    </row>
    <row r="5" spans="2:10" x14ac:dyDescent="0.35">
      <c r="B5" s="64" t="s">
        <v>67</v>
      </c>
      <c r="C5" s="65" t="s">
        <v>58</v>
      </c>
      <c r="D5" s="66">
        <v>2.6897884378489172</v>
      </c>
      <c r="E5" s="66">
        <v>2.6880458814943347</v>
      </c>
      <c r="G5" s="67"/>
      <c r="J5" s="68"/>
    </row>
    <row r="6" spans="2:10" x14ac:dyDescent="0.35">
      <c r="B6" s="64" t="s">
        <v>4</v>
      </c>
      <c r="C6" s="65" t="s">
        <v>58</v>
      </c>
      <c r="D6" s="66">
        <v>3.8981867615849479</v>
      </c>
      <c r="E6" s="66">
        <v>3.8860968839087002</v>
      </c>
      <c r="G6" s="67"/>
    </row>
    <row r="7" spans="2:10" x14ac:dyDescent="0.35">
      <c r="B7" s="64" t="s">
        <v>5</v>
      </c>
      <c r="C7" s="65" t="s">
        <v>58</v>
      </c>
      <c r="D7" s="66">
        <v>4.8027791472536663</v>
      </c>
      <c r="E7" s="66">
        <v>4.781661683219772</v>
      </c>
      <c r="G7" s="67"/>
    </row>
    <row r="8" spans="2:10" x14ac:dyDescent="0.35">
      <c r="B8" s="64" t="s">
        <v>6</v>
      </c>
      <c r="C8" s="65" t="s">
        <v>58</v>
      </c>
      <c r="D8" s="66">
        <v>6.2630333891234651</v>
      </c>
      <c r="E8" s="66">
        <v>6.362045242700809</v>
      </c>
      <c r="G8" s="67"/>
    </row>
    <row r="9" spans="2:10" x14ac:dyDescent="0.35">
      <c r="B9" s="64" t="s">
        <v>7</v>
      </c>
      <c r="C9" s="65" t="s">
        <v>58</v>
      </c>
      <c r="D9" s="66">
        <v>6.5308159785475901</v>
      </c>
      <c r="E9" s="66">
        <v>6.6425973146315869</v>
      </c>
      <c r="G9" s="67"/>
    </row>
    <row r="10" spans="2:10" x14ac:dyDescent="0.35">
      <c r="B10" s="64" t="s">
        <v>8</v>
      </c>
      <c r="C10" s="65" t="s">
        <v>58</v>
      </c>
      <c r="D10" s="66">
        <v>7.7534414513362631</v>
      </c>
      <c r="E10" s="66">
        <v>7.9122861743653736</v>
      </c>
      <c r="G10" s="67"/>
    </row>
    <row r="11" spans="2:10" x14ac:dyDescent="0.35">
      <c r="B11" s="64" t="s">
        <v>9</v>
      </c>
      <c r="C11" s="65" t="s">
        <v>58</v>
      </c>
      <c r="D11" s="66">
        <v>8.6878477453893481</v>
      </c>
      <c r="E11" s="66">
        <v>9.5771627577407958</v>
      </c>
      <c r="G11" s="67"/>
    </row>
    <row r="12" spans="2:10" x14ac:dyDescent="0.35">
      <c r="B12" s="64" t="s">
        <v>10</v>
      </c>
      <c r="C12" s="65" t="s">
        <v>58</v>
      </c>
      <c r="D12" s="66">
        <v>11.775794101151783</v>
      </c>
      <c r="E12" s="66">
        <v>11.895526232625805</v>
      </c>
      <c r="G12" s="67"/>
    </row>
    <row r="13" spans="2:10" x14ac:dyDescent="0.35">
      <c r="B13" s="64" t="s">
        <v>11</v>
      </c>
      <c r="C13" s="65" t="s">
        <v>58</v>
      </c>
      <c r="D13" s="66">
        <v>18.016109876249235</v>
      </c>
      <c r="E13" s="66"/>
      <c r="G13" s="67"/>
    </row>
    <row r="14" spans="2:10" x14ac:dyDescent="0.35">
      <c r="B14" s="69" t="s">
        <v>2</v>
      </c>
      <c r="C14" s="70" t="s">
        <v>58</v>
      </c>
      <c r="D14" s="66">
        <v>8.85092248358578</v>
      </c>
      <c r="E14" s="66">
        <v>8.9661894970336586</v>
      </c>
    </row>
    <row r="15" spans="2:10" x14ac:dyDescent="0.35">
      <c r="B15" s="71"/>
      <c r="C15" s="72"/>
      <c r="D15" s="73"/>
      <c r="E15" s="74"/>
    </row>
    <row r="16" spans="2:10" x14ac:dyDescent="0.35">
      <c r="C16" s="72"/>
      <c r="D16" s="73"/>
      <c r="E16" s="73"/>
    </row>
    <row r="17" spans="2:5" x14ac:dyDescent="0.35">
      <c r="B17" s="75" t="s">
        <v>98</v>
      </c>
    </row>
    <row r="18" spans="2:5" x14ac:dyDescent="0.35">
      <c r="B18" s="75" t="s">
        <v>77</v>
      </c>
    </row>
    <row r="19" spans="2:5" x14ac:dyDescent="0.35">
      <c r="B19" s="76" t="s">
        <v>97</v>
      </c>
      <c r="C19" s="76"/>
      <c r="D19" s="76"/>
      <c r="E19" s="76"/>
    </row>
  </sheetData>
  <mergeCells count="1">
    <mergeCell ref="B19:E1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B1" workbookViewId="0">
      <selection activeCell="E49" sqref="E49"/>
    </sheetView>
  </sheetViews>
  <sheetFormatPr baseColWidth="10" defaultRowHeight="14.5" x14ac:dyDescent="0.35"/>
  <cols>
    <col min="11" max="11" width="11.26953125" bestFit="1" customWidth="1"/>
  </cols>
  <sheetData>
    <row r="1" spans="1:11" x14ac:dyDescent="0.35">
      <c r="A1" s="1"/>
      <c r="B1" s="51" t="s">
        <v>83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35">
      <c r="A2" s="1"/>
      <c r="B2" s="1"/>
      <c r="C2" s="1"/>
      <c r="D2" s="1"/>
      <c r="E2" s="1" t="s">
        <v>12</v>
      </c>
      <c r="F2" s="1"/>
      <c r="G2" s="1"/>
      <c r="H2" s="1"/>
      <c r="I2" s="1"/>
      <c r="J2" s="1"/>
      <c r="K2" s="1"/>
    </row>
    <row r="3" spans="1:11" x14ac:dyDescent="0.35">
      <c r="A3" s="1"/>
      <c r="B3" s="1"/>
      <c r="C3" s="1"/>
      <c r="D3" s="1"/>
      <c r="E3" s="1" t="s">
        <v>13</v>
      </c>
      <c r="F3" s="1"/>
      <c r="G3" s="1"/>
      <c r="H3" s="1"/>
      <c r="I3" s="1"/>
      <c r="J3" s="1"/>
      <c r="K3" s="1"/>
    </row>
    <row r="4" spans="1:11" x14ac:dyDescent="0.35">
      <c r="A4" s="1"/>
      <c r="B4" s="1"/>
      <c r="C4" s="1"/>
      <c r="D4" s="1"/>
      <c r="E4" s="1" t="s">
        <v>14</v>
      </c>
      <c r="F4" s="1"/>
      <c r="G4" s="1"/>
      <c r="H4" s="1"/>
      <c r="I4" s="1"/>
      <c r="J4" s="1"/>
      <c r="K4" s="1"/>
    </row>
    <row r="5" spans="1:11" x14ac:dyDescent="0.35">
      <c r="A5" s="1"/>
      <c r="B5" s="1"/>
      <c r="C5" s="1"/>
      <c r="D5" s="1"/>
      <c r="E5" s="1" t="s">
        <v>15</v>
      </c>
      <c r="F5" s="1"/>
      <c r="G5" s="1"/>
      <c r="H5" s="1"/>
      <c r="I5" s="1"/>
      <c r="J5" s="1"/>
      <c r="K5" s="1"/>
    </row>
    <row r="6" spans="1:1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5">
      <c r="A21" s="1"/>
      <c r="B21" s="8" t="s">
        <v>84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1"/>
      <c r="B22" s="8" t="s">
        <v>85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5">
      <c r="A23" s="1"/>
      <c r="B23" s="8" t="s">
        <v>86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5">
      <c r="A24" s="1"/>
      <c r="B24" s="9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5">
      <c r="A25" s="1"/>
      <c r="B25" s="10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35">
      <c r="A28" s="1"/>
      <c r="B28" s="1"/>
      <c r="C28" s="1"/>
      <c r="D28" s="11"/>
      <c r="E28" s="12" t="s">
        <v>16</v>
      </c>
      <c r="F28" s="12" t="s">
        <v>17</v>
      </c>
      <c r="G28" s="1" t="s">
        <v>61</v>
      </c>
    </row>
    <row r="29" spans="1:11" x14ac:dyDescent="0.35">
      <c r="A29" s="1"/>
      <c r="B29" s="1"/>
      <c r="C29" s="1"/>
      <c r="D29" s="11" t="s">
        <v>18</v>
      </c>
      <c r="E29" s="13">
        <v>6.7451054737332683</v>
      </c>
      <c r="F29" s="13">
        <v>3.8762486601241797</v>
      </c>
      <c r="G29" s="13">
        <v>5.2676018351941689</v>
      </c>
      <c r="H29" s="40"/>
    </row>
    <row r="30" spans="1:11" x14ac:dyDescent="0.35">
      <c r="A30" s="1"/>
      <c r="B30" s="1"/>
      <c r="C30" s="1"/>
      <c r="D30" s="11" t="s">
        <v>19</v>
      </c>
      <c r="E30" s="13">
        <v>18.216794499466328</v>
      </c>
      <c r="F30" s="13">
        <v>13.399003113239742</v>
      </c>
      <c r="G30" s="13">
        <v>15.727359643766697</v>
      </c>
      <c r="H30" s="40"/>
    </row>
    <row r="31" spans="1:11" x14ac:dyDescent="0.35">
      <c r="A31" s="1"/>
      <c r="B31" s="1"/>
      <c r="C31" s="1"/>
      <c r="D31" s="11" t="s">
        <v>20</v>
      </c>
      <c r="E31" s="13">
        <v>18.193186371089993</v>
      </c>
      <c r="F31" s="13">
        <v>15.489816728784687</v>
      </c>
      <c r="G31" s="13">
        <v>16.811716850192681</v>
      </c>
      <c r="H31" s="40"/>
    </row>
    <row r="32" spans="1:11" x14ac:dyDescent="0.35">
      <c r="A32" s="1"/>
      <c r="B32" s="1"/>
      <c r="C32" s="1"/>
      <c r="D32" s="11" t="s">
        <v>21</v>
      </c>
      <c r="E32" s="13">
        <v>17.185081989412325</v>
      </c>
      <c r="F32" s="13">
        <v>15.739845876039572</v>
      </c>
      <c r="G32" s="13">
        <v>16.46447895859086</v>
      </c>
      <c r="H32" s="40"/>
    </row>
    <row r="33" spans="1:11" x14ac:dyDescent="0.35">
      <c r="A33" s="1"/>
      <c r="B33" s="1"/>
      <c r="C33" s="1"/>
      <c r="D33" s="11" t="s">
        <v>22</v>
      </c>
      <c r="E33" s="13">
        <v>14.479831767642255</v>
      </c>
      <c r="F33" s="13">
        <v>13.602666191258518</v>
      </c>
      <c r="G33" s="13">
        <v>14.048405346024822</v>
      </c>
      <c r="H33" s="40"/>
    </row>
    <row r="34" spans="1:11" x14ac:dyDescent="0.35">
      <c r="A34" s="1"/>
      <c r="B34" s="1"/>
      <c r="C34" s="1"/>
      <c r="D34" s="11" t="s">
        <v>23</v>
      </c>
      <c r="E34" s="13">
        <v>12.619762078708755</v>
      </c>
      <c r="F34" s="13">
        <v>12.319054209550753</v>
      </c>
      <c r="G34" s="13">
        <v>12.473470472034839</v>
      </c>
      <c r="H34" s="40"/>
    </row>
    <row r="35" spans="1:11" x14ac:dyDescent="0.35">
      <c r="A35" s="1"/>
      <c r="B35" s="1"/>
      <c r="C35" s="1"/>
      <c r="D35" s="11" t="s">
        <v>24</v>
      </c>
      <c r="E35" s="13">
        <v>11.641565179793904</v>
      </c>
      <c r="F35" s="13">
        <v>11.608178414023925</v>
      </c>
      <c r="G35" s="13">
        <v>11.625287637529398</v>
      </c>
      <c r="H35" s="40"/>
    </row>
    <row r="36" spans="1:11" x14ac:dyDescent="0.35">
      <c r="A36" s="1"/>
      <c r="B36" s="1"/>
      <c r="C36" s="1"/>
      <c r="D36" s="11" t="s">
        <v>25</v>
      </c>
      <c r="E36" s="13">
        <v>11.223668235135969</v>
      </c>
      <c r="F36" s="13">
        <v>10.513175479109442</v>
      </c>
      <c r="G36" s="13">
        <v>10.873077006662109</v>
      </c>
      <c r="H36" s="40"/>
    </row>
    <row r="37" spans="1:11" x14ac:dyDescent="0.35">
      <c r="A37" s="1"/>
      <c r="B37" s="15"/>
      <c r="C37" s="1"/>
      <c r="D37" s="11" t="s">
        <v>26</v>
      </c>
      <c r="E37" s="13">
        <v>9.9620313716716513</v>
      </c>
      <c r="F37" s="13">
        <v>9.0090492064264058</v>
      </c>
      <c r="G37" s="13">
        <v>9.4914438636993594</v>
      </c>
      <c r="H37" s="40"/>
    </row>
    <row r="38" spans="1:11" x14ac:dyDescent="0.35">
      <c r="A38" s="1"/>
      <c r="B38" s="15"/>
      <c r="C38" s="1"/>
      <c r="D38" s="11" t="s">
        <v>27</v>
      </c>
      <c r="E38" s="13">
        <v>8.3203539104957827</v>
      </c>
      <c r="F38" s="13">
        <v>7.7091429778121912</v>
      </c>
      <c r="G38" s="13">
        <v>8.0222250532857355</v>
      </c>
      <c r="H38" s="40"/>
    </row>
    <row r="39" spans="1:11" x14ac:dyDescent="0.35">
      <c r="A39" s="1"/>
      <c r="B39" s="15"/>
      <c r="C39" s="1"/>
      <c r="D39" s="11" t="s">
        <v>28</v>
      </c>
      <c r="E39" s="13">
        <v>7.3967877994556295</v>
      </c>
      <c r="F39" s="13">
        <v>6.9026504595663187</v>
      </c>
      <c r="G39" s="13">
        <v>7.1593439739568074</v>
      </c>
      <c r="H39" s="40"/>
    </row>
    <row r="40" spans="1:11" x14ac:dyDescent="0.35">
      <c r="A40" s="1"/>
      <c r="B40" s="15"/>
      <c r="C40" s="1"/>
      <c r="D40" s="11" t="s">
        <v>29</v>
      </c>
      <c r="E40" s="13">
        <v>6.5079543524695449</v>
      </c>
      <c r="F40" s="13">
        <v>6.9024482587980822</v>
      </c>
      <c r="G40" s="13">
        <v>6.692686857751597</v>
      </c>
      <c r="H40" s="40"/>
    </row>
    <row r="41" spans="1:11" x14ac:dyDescent="0.35">
      <c r="A41" s="1"/>
      <c r="B41" s="15"/>
      <c r="C41" s="1"/>
      <c r="D41" s="11" t="s">
        <v>30</v>
      </c>
      <c r="E41" s="13">
        <v>5.9827845487172455</v>
      </c>
      <c r="F41" s="13">
        <v>7.2660555672975988</v>
      </c>
      <c r="G41" s="13">
        <v>6.5705185129348278</v>
      </c>
      <c r="H41" s="40"/>
    </row>
    <row r="42" spans="1:11" x14ac:dyDescent="0.35">
      <c r="A42" s="1"/>
      <c r="B42" s="1"/>
      <c r="C42" s="1"/>
      <c r="D42" s="11" t="s">
        <v>31</v>
      </c>
      <c r="E42" s="13">
        <v>4.9530551961296396</v>
      </c>
      <c r="F42" s="13">
        <v>9.8222883471990503</v>
      </c>
      <c r="G42" s="13">
        <v>6.9113130481588199</v>
      </c>
      <c r="H42" s="40"/>
    </row>
    <row r="43" spans="1:11" x14ac:dyDescent="0.35">
      <c r="A43" s="1"/>
      <c r="B43" s="1"/>
      <c r="C43" s="1"/>
      <c r="D43" s="2" t="s">
        <v>32</v>
      </c>
      <c r="E43" s="13">
        <v>10.225377552831219</v>
      </c>
      <c r="F43" s="13">
        <v>10.319327060193945</v>
      </c>
      <c r="G43" s="13">
        <v>10.270354844865832</v>
      </c>
      <c r="H43" s="40"/>
    </row>
    <row r="44" spans="1:11" x14ac:dyDescent="0.35">
      <c r="A44" s="1"/>
      <c r="B44" s="1"/>
      <c r="C44" s="1"/>
      <c r="D44" s="2"/>
      <c r="E44" s="16"/>
      <c r="F44" s="16"/>
      <c r="G44" s="16"/>
      <c r="H44" s="17"/>
      <c r="I44" s="17"/>
      <c r="J44" s="17"/>
      <c r="K44" s="14"/>
    </row>
    <row r="45" spans="1:11" x14ac:dyDescent="0.35">
      <c r="A45" s="1"/>
      <c r="B45" s="1"/>
      <c r="C45" s="1"/>
      <c r="D45" s="11" t="s">
        <v>18</v>
      </c>
      <c r="E45" s="18">
        <v>8539</v>
      </c>
      <c r="F45" s="18">
        <v>5211</v>
      </c>
      <c r="G45" s="58">
        <f>E45+F45</f>
        <v>13750</v>
      </c>
      <c r="H45" s="1"/>
      <c r="I45" s="1"/>
      <c r="J45" s="1"/>
      <c r="K45" s="1"/>
    </row>
    <row r="46" spans="1:11" x14ac:dyDescent="0.35">
      <c r="A46" s="1"/>
      <c r="B46" s="1"/>
      <c r="C46" s="1"/>
      <c r="D46" s="11" t="s">
        <v>19</v>
      </c>
      <c r="E46" s="18">
        <v>14678</v>
      </c>
      <c r="F46" s="18">
        <v>11543</v>
      </c>
      <c r="G46" s="58">
        <f t="shared" ref="G46:G59" si="0">E46+F46</f>
        <v>26221</v>
      </c>
      <c r="H46" s="1"/>
      <c r="I46" s="1"/>
      <c r="J46" s="1"/>
      <c r="K46" s="1"/>
    </row>
    <row r="47" spans="1:11" x14ac:dyDescent="0.35">
      <c r="A47" s="1"/>
      <c r="B47" s="1"/>
      <c r="C47" s="1"/>
      <c r="D47" s="11" t="s">
        <v>20</v>
      </c>
      <c r="E47" s="18">
        <v>35237</v>
      </c>
      <c r="F47" s="18">
        <v>31353</v>
      </c>
      <c r="G47" s="58">
        <f t="shared" si="0"/>
        <v>66590</v>
      </c>
      <c r="H47" s="1"/>
      <c r="I47" s="1"/>
      <c r="J47" s="1"/>
      <c r="K47" s="1"/>
    </row>
    <row r="48" spans="1:11" x14ac:dyDescent="0.35">
      <c r="A48" s="1"/>
      <c r="B48" s="1"/>
      <c r="C48" s="1"/>
      <c r="D48" s="11" t="s">
        <v>21</v>
      </c>
      <c r="E48" s="18">
        <v>32615</v>
      </c>
      <c r="F48" s="18">
        <v>29706</v>
      </c>
      <c r="G48" s="58">
        <f t="shared" si="0"/>
        <v>62321</v>
      </c>
      <c r="H48" s="1"/>
      <c r="I48" s="1"/>
      <c r="J48" s="1"/>
      <c r="K48" s="1"/>
    </row>
    <row r="49" spans="1:11" x14ac:dyDescent="0.35">
      <c r="A49" s="1"/>
      <c r="B49" s="1"/>
      <c r="C49" s="1"/>
      <c r="D49" s="11" t="s">
        <v>22</v>
      </c>
      <c r="E49" s="18">
        <v>29622</v>
      </c>
      <c r="F49" s="18">
        <v>26934</v>
      </c>
      <c r="G49" s="58">
        <f t="shared" si="0"/>
        <v>56556</v>
      </c>
      <c r="H49" s="1"/>
      <c r="I49" s="1"/>
      <c r="J49" s="1"/>
      <c r="K49" s="1"/>
    </row>
    <row r="50" spans="1:11" x14ac:dyDescent="0.35">
      <c r="A50" s="1"/>
      <c r="B50" s="1"/>
      <c r="C50" s="1"/>
      <c r="D50" s="11" t="s">
        <v>23</v>
      </c>
      <c r="E50" s="18">
        <v>27517</v>
      </c>
      <c r="F50" s="18">
        <v>25448</v>
      </c>
      <c r="G50" s="58">
        <f t="shared" si="0"/>
        <v>52965</v>
      </c>
      <c r="H50" s="1"/>
      <c r="I50" s="1"/>
      <c r="J50" s="1"/>
      <c r="K50" s="1"/>
    </row>
    <row r="51" spans="1:11" x14ac:dyDescent="0.35">
      <c r="A51" s="1"/>
      <c r="B51" s="1"/>
      <c r="C51" s="1"/>
      <c r="D51" s="11" t="s">
        <v>24</v>
      </c>
      <c r="E51" s="18">
        <v>25848</v>
      </c>
      <c r="F51" s="18">
        <v>24521</v>
      </c>
      <c r="G51" s="58">
        <f t="shared" si="0"/>
        <v>50369</v>
      </c>
      <c r="H51" s="1"/>
      <c r="I51" s="1"/>
      <c r="J51" s="1"/>
      <c r="K51" s="1"/>
    </row>
    <row r="52" spans="1:11" x14ac:dyDescent="0.35">
      <c r="A52" s="1"/>
      <c r="B52" s="1"/>
      <c r="C52" s="1"/>
      <c r="D52" s="11" t="s">
        <v>25</v>
      </c>
      <c r="E52" s="18">
        <v>23545</v>
      </c>
      <c r="F52" s="18">
        <v>21484</v>
      </c>
      <c r="G52" s="58">
        <f t="shared" si="0"/>
        <v>45029</v>
      </c>
      <c r="H52" s="1"/>
      <c r="I52" s="1"/>
      <c r="J52" s="1"/>
      <c r="K52" s="1"/>
    </row>
    <row r="53" spans="1:11" x14ac:dyDescent="0.35">
      <c r="A53" s="1"/>
      <c r="B53" s="1"/>
      <c r="C53" s="1"/>
      <c r="D53" s="11" t="s">
        <v>26</v>
      </c>
      <c r="E53" s="18">
        <v>22887</v>
      </c>
      <c r="F53" s="18">
        <v>20191</v>
      </c>
      <c r="G53" s="58">
        <f t="shared" si="0"/>
        <v>43078</v>
      </c>
      <c r="H53" s="1"/>
      <c r="I53" s="1"/>
      <c r="J53" s="1"/>
      <c r="K53" s="1"/>
    </row>
    <row r="54" spans="1:11" x14ac:dyDescent="0.35">
      <c r="A54" s="1"/>
      <c r="B54" s="1"/>
      <c r="C54" s="1"/>
      <c r="D54" s="11" t="s">
        <v>27</v>
      </c>
      <c r="E54" s="18">
        <v>18868</v>
      </c>
      <c r="F54" s="18">
        <v>16647</v>
      </c>
      <c r="G54" s="58">
        <f t="shared" si="0"/>
        <v>35515</v>
      </c>
      <c r="H54" s="1"/>
      <c r="I54" s="1"/>
      <c r="J54" s="1"/>
      <c r="K54" s="1"/>
    </row>
    <row r="55" spans="1:11" x14ac:dyDescent="0.35">
      <c r="A55" s="1"/>
      <c r="B55" s="1"/>
      <c r="C55" s="1"/>
      <c r="D55" s="11" t="s">
        <v>28</v>
      </c>
      <c r="E55" s="18">
        <v>16376</v>
      </c>
      <c r="F55" s="18">
        <v>14136</v>
      </c>
      <c r="G55" s="58">
        <f t="shared" si="0"/>
        <v>30512</v>
      </c>
      <c r="H55" s="1"/>
      <c r="I55" s="1"/>
      <c r="J55" s="1"/>
      <c r="K55" s="1"/>
    </row>
    <row r="56" spans="1:11" x14ac:dyDescent="0.35">
      <c r="A56" s="1"/>
      <c r="B56" s="1"/>
      <c r="C56" s="1"/>
      <c r="D56" s="11" t="s">
        <v>29</v>
      </c>
      <c r="E56" s="18">
        <v>13604</v>
      </c>
      <c r="F56" s="18">
        <v>12707</v>
      </c>
      <c r="G56" s="58">
        <f t="shared" si="0"/>
        <v>26311</v>
      </c>
      <c r="H56" s="1"/>
      <c r="I56" s="1"/>
      <c r="J56" s="1"/>
      <c r="K56" s="1"/>
    </row>
    <row r="57" spans="1:11" x14ac:dyDescent="0.35">
      <c r="D57" s="11" t="s">
        <v>30</v>
      </c>
      <c r="E57" s="18">
        <v>11959</v>
      </c>
      <c r="F57" s="18">
        <v>12273</v>
      </c>
      <c r="G57" s="58">
        <f t="shared" si="0"/>
        <v>24232</v>
      </c>
      <c r="K57" s="1"/>
    </row>
    <row r="58" spans="1:11" x14ac:dyDescent="0.35">
      <c r="D58" s="11" t="s">
        <v>31</v>
      </c>
      <c r="E58" s="18">
        <v>21042</v>
      </c>
      <c r="F58" s="18">
        <v>28071</v>
      </c>
      <c r="G58" s="58">
        <f t="shared" si="0"/>
        <v>49113</v>
      </c>
      <c r="K58" s="1"/>
    </row>
    <row r="59" spans="1:11" x14ac:dyDescent="0.35">
      <c r="D59" s="2" t="s">
        <v>32</v>
      </c>
      <c r="E59" s="19">
        <f>SUM(E45:E58)</f>
        <v>302337</v>
      </c>
      <c r="F59" s="19">
        <f>SUM(F45:F58)</f>
        <v>280225</v>
      </c>
      <c r="G59" s="58">
        <f t="shared" si="0"/>
        <v>582562</v>
      </c>
      <c r="K59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workbookViewId="0">
      <selection activeCell="B28" sqref="B28"/>
    </sheetView>
  </sheetViews>
  <sheetFormatPr baseColWidth="10" defaultColWidth="10.81640625" defaultRowHeight="14.5" x14ac:dyDescent="0.35"/>
  <cols>
    <col min="1" max="1" width="2.26953125" style="1" customWidth="1"/>
    <col min="2" max="16384" width="10.81640625" style="1"/>
  </cols>
  <sheetData>
    <row r="2" spans="2:9" x14ac:dyDescent="0.35">
      <c r="B2" s="55" t="s">
        <v>87</v>
      </c>
      <c r="C2" s="20"/>
      <c r="D2" s="20"/>
      <c r="E2" s="20"/>
      <c r="F2" s="20"/>
      <c r="G2" s="20"/>
      <c r="H2" s="20"/>
      <c r="I2" s="20"/>
    </row>
    <row r="3" spans="2:9" x14ac:dyDescent="0.35">
      <c r="B3" s="56"/>
    </row>
    <row r="8" spans="2:9" x14ac:dyDescent="0.35">
      <c r="I8" s="21"/>
    </row>
    <row r="9" spans="2:9" x14ac:dyDescent="0.35">
      <c r="I9" s="21"/>
    </row>
    <row r="10" spans="2:9" x14ac:dyDescent="0.35">
      <c r="I10" s="21"/>
    </row>
    <row r="11" spans="2:9" x14ac:dyDescent="0.35">
      <c r="I11" s="21"/>
    </row>
    <row r="17" spans="2:9" x14ac:dyDescent="0.35">
      <c r="B17" s="57" t="s">
        <v>88</v>
      </c>
    </row>
    <row r="18" spans="2:9" x14ac:dyDescent="0.35">
      <c r="B18" s="57" t="s">
        <v>89</v>
      </c>
    </row>
    <row r="19" spans="2:9" x14ac:dyDescent="0.35">
      <c r="B19" s="57" t="s">
        <v>90</v>
      </c>
    </row>
    <row r="20" spans="2:9" x14ac:dyDescent="0.35">
      <c r="B20" s="8" t="s">
        <v>91</v>
      </c>
    </row>
    <row r="21" spans="2:9" x14ac:dyDescent="0.35">
      <c r="B21" s="8"/>
    </row>
    <row r="22" spans="2:9" x14ac:dyDescent="0.35">
      <c r="B22" s="8"/>
    </row>
    <row r="23" spans="2:9" ht="29" x14ac:dyDescent="0.35">
      <c r="B23" s="4" t="s">
        <v>2</v>
      </c>
      <c r="C23" s="4" t="s">
        <v>33</v>
      </c>
      <c r="D23" s="4" t="s">
        <v>34</v>
      </c>
      <c r="E23" s="4" t="s">
        <v>35</v>
      </c>
      <c r="F23" s="4" t="s">
        <v>36</v>
      </c>
      <c r="G23" s="4" t="s">
        <v>69</v>
      </c>
      <c r="H23" s="4" t="s">
        <v>68</v>
      </c>
    </row>
    <row r="24" spans="2:9" x14ac:dyDescent="0.35">
      <c r="B24" s="22">
        <f>83.904</f>
        <v>83.903999999999996</v>
      </c>
      <c r="C24" s="22">
        <f>3.9711</f>
        <v>3.9710999999999999</v>
      </c>
      <c r="D24" s="22">
        <f>1.26883</f>
        <v>1.2688299999999999</v>
      </c>
      <c r="E24" s="22">
        <f>6.3666</f>
        <v>6.3666</v>
      </c>
      <c r="F24" s="22">
        <f>2.77465</f>
        <v>2.7746499999999998</v>
      </c>
      <c r="G24" s="22">
        <f>1.5634</f>
        <v>1.5633999999999999</v>
      </c>
      <c r="H24" s="22">
        <f>0.15051</f>
        <v>0.15051</v>
      </c>
    </row>
    <row r="26" spans="2:9" x14ac:dyDescent="0.35">
      <c r="B26" s="7"/>
      <c r="C26" s="7"/>
      <c r="D26" s="7"/>
      <c r="E26" s="7"/>
      <c r="F26" s="7"/>
      <c r="G26" s="7"/>
      <c r="H26" s="7"/>
      <c r="I26" s="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0"/>
  <sheetViews>
    <sheetView workbookViewId="0">
      <selection activeCell="B29" sqref="B29"/>
    </sheetView>
  </sheetViews>
  <sheetFormatPr baseColWidth="10" defaultColWidth="10.81640625" defaultRowHeight="14.5" x14ac:dyDescent="0.35"/>
  <cols>
    <col min="1" max="1" width="3.81640625" style="1" customWidth="1"/>
    <col min="2" max="2" width="71.26953125" style="1" customWidth="1"/>
    <col min="3" max="3" width="13" style="1" customWidth="1"/>
    <col min="4" max="4" width="12.453125" style="1" bestFit="1" customWidth="1"/>
    <col min="5" max="16384" width="10.81640625" style="1"/>
  </cols>
  <sheetData>
    <row r="2" spans="2:7" x14ac:dyDescent="0.35">
      <c r="B2" s="51" t="s">
        <v>92</v>
      </c>
      <c r="C2" s="24"/>
      <c r="D2" s="24"/>
      <c r="E2" s="24"/>
      <c r="F2" s="24"/>
      <c r="G2" s="24"/>
    </row>
    <row r="3" spans="2:7" ht="15" thickBot="1" x14ac:dyDescent="0.4">
      <c r="B3" s="23"/>
      <c r="C3" s="24"/>
      <c r="D3" s="24"/>
      <c r="E3" s="24"/>
      <c r="F3" s="24"/>
      <c r="G3" s="24"/>
    </row>
    <row r="4" spans="2:7" ht="29.5" thickBot="1" x14ac:dyDescent="0.4">
      <c r="B4" s="25"/>
      <c r="C4" s="26" t="s">
        <v>37</v>
      </c>
      <c r="D4" s="27" t="s">
        <v>38</v>
      </c>
      <c r="E4" s="28" t="s">
        <v>39</v>
      </c>
      <c r="F4" s="24"/>
      <c r="G4" s="24"/>
    </row>
    <row r="5" spans="2:7" ht="15" thickBot="1" x14ac:dyDescent="0.4">
      <c r="B5" s="29" t="s">
        <v>40</v>
      </c>
      <c r="C5" s="33">
        <v>63300</v>
      </c>
      <c r="D5" s="34">
        <v>100</v>
      </c>
      <c r="E5" s="41">
        <v>80</v>
      </c>
      <c r="F5" s="24"/>
      <c r="G5" s="24"/>
    </row>
    <row r="6" spans="2:7" ht="15" customHeight="1" thickBot="1" x14ac:dyDescent="0.4">
      <c r="B6" s="46" t="s">
        <v>59</v>
      </c>
      <c r="C6" s="47"/>
      <c r="D6" s="47"/>
      <c r="E6" s="48"/>
      <c r="F6" s="24"/>
      <c r="G6" s="24"/>
    </row>
    <row r="7" spans="2:7" ht="15" thickBot="1" x14ac:dyDescent="0.4">
      <c r="B7" s="31" t="s">
        <v>54</v>
      </c>
      <c r="C7" s="36">
        <v>8700</v>
      </c>
      <c r="D7" s="42">
        <v>14</v>
      </c>
      <c r="E7" s="43">
        <v>83</v>
      </c>
      <c r="F7" s="24"/>
      <c r="G7" s="24"/>
    </row>
    <row r="8" spans="2:7" ht="15" thickBot="1" x14ac:dyDescent="0.4">
      <c r="B8" s="31" t="s">
        <v>55</v>
      </c>
      <c r="C8" s="36">
        <v>28900</v>
      </c>
      <c r="D8" s="42">
        <v>46</v>
      </c>
      <c r="E8" s="43">
        <v>74</v>
      </c>
      <c r="F8" s="24"/>
      <c r="G8" s="24"/>
    </row>
    <row r="9" spans="2:7" ht="15" thickBot="1" x14ac:dyDescent="0.4">
      <c r="B9" s="31" t="s">
        <v>60</v>
      </c>
      <c r="C9" s="36">
        <v>25700</v>
      </c>
      <c r="D9" s="42">
        <v>41</v>
      </c>
      <c r="E9" s="43">
        <v>86</v>
      </c>
      <c r="F9" s="24"/>
      <c r="G9" s="24"/>
    </row>
    <row r="10" spans="2:7" ht="15" thickBot="1" x14ac:dyDescent="0.4">
      <c r="B10" s="30" t="s">
        <v>41</v>
      </c>
      <c r="C10" s="35" t="s">
        <v>72</v>
      </c>
      <c r="D10" s="35"/>
      <c r="E10" s="35"/>
      <c r="F10" s="24"/>
      <c r="G10" s="24"/>
    </row>
    <row r="11" spans="2:7" ht="15" thickBot="1" x14ac:dyDescent="0.4">
      <c r="B11" s="30" t="s">
        <v>42</v>
      </c>
      <c r="C11" s="35"/>
      <c r="D11" s="35"/>
      <c r="E11" s="35"/>
      <c r="F11" s="24"/>
      <c r="G11" s="24"/>
    </row>
    <row r="12" spans="2:7" ht="15" thickBot="1" x14ac:dyDescent="0.4">
      <c r="B12" s="31" t="s">
        <v>51</v>
      </c>
      <c r="C12" s="36">
        <v>12700</v>
      </c>
      <c r="D12" s="42">
        <v>20</v>
      </c>
      <c r="E12" s="43" t="s">
        <v>53</v>
      </c>
      <c r="F12" s="24"/>
      <c r="G12" s="24"/>
    </row>
    <row r="13" spans="2:7" ht="15" thickBot="1" x14ac:dyDescent="0.4">
      <c r="B13" s="31" t="s">
        <v>52</v>
      </c>
      <c r="C13" s="36">
        <v>50600</v>
      </c>
      <c r="D13" s="42">
        <v>80</v>
      </c>
      <c r="E13" s="43" t="s">
        <v>53</v>
      </c>
      <c r="F13" s="24"/>
      <c r="G13" s="24"/>
    </row>
    <row r="14" spans="2:7" ht="15" thickBot="1" x14ac:dyDescent="0.4">
      <c r="B14" s="30" t="s">
        <v>43</v>
      </c>
      <c r="C14" s="35"/>
      <c r="D14" s="35"/>
      <c r="E14" s="35"/>
      <c r="F14" s="24"/>
      <c r="G14" s="24"/>
    </row>
    <row r="15" spans="2:7" ht="15" thickBot="1" x14ac:dyDescent="0.4">
      <c r="B15" s="31" t="s">
        <v>44</v>
      </c>
      <c r="C15" s="37">
        <v>640</v>
      </c>
      <c r="D15" s="42">
        <f>(C15/(SUM($C$15:$C$20)))*100</f>
        <v>1.0104199557941269</v>
      </c>
      <c r="E15" s="37">
        <v>76</v>
      </c>
      <c r="F15" s="24"/>
      <c r="G15" s="24"/>
    </row>
    <row r="16" spans="2:7" ht="15" thickBot="1" x14ac:dyDescent="0.4">
      <c r="B16" s="31" t="s">
        <v>45</v>
      </c>
      <c r="C16" s="36">
        <v>9900</v>
      </c>
      <c r="D16" s="42">
        <f t="shared" ref="D16:D20" si="0">(C16/(SUM($C$15:$C$20)))*100</f>
        <v>15.6299336911904</v>
      </c>
      <c r="E16" s="37">
        <v>87</v>
      </c>
      <c r="F16" s="24"/>
      <c r="G16" s="24"/>
    </row>
    <row r="17" spans="2:7" ht="15" thickBot="1" x14ac:dyDescent="0.4">
      <c r="B17" s="31" t="s">
        <v>46</v>
      </c>
      <c r="C17" s="36">
        <v>20900</v>
      </c>
      <c r="D17" s="42">
        <f t="shared" si="0"/>
        <v>32.996526681401953</v>
      </c>
      <c r="E17" s="37">
        <v>84</v>
      </c>
      <c r="F17" s="44"/>
      <c r="G17" s="24"/>
    </row>
    <row r="18" spans="2:7" ht="15" thickBot="1" x14ac:dyDescent="0.4">
      <c r="B18" s="31" t="s">
        <v>47</v>
      </c>
      <c r="C18" s="37">
        <v>18700</v>
      </c>
      <c r="D18" s="42">
        <f t="shared" si="0"/>
        <v>29.523208083359648</v>
      </c>
      <c r="E18" s="37">
        <v>78</v>
      </c>
      <c r="F18" s="24"/>
      <c r="G18" s="24"/>
    </row>
    <row r="19" spans="2:7" ht="15" customHeight="1" thickBot="1" x14ac:dyDescent="0.4">
      <c r="B19" s="31" t="s">
        <v>48</v>
      </c>
      <c r="C19" s="36">
        <v>9800</v>
      </c>
      <c r="D19" s="42">
        <f t="shared" si="0"/>
        <v>15.472055573097569</v>
      </c>
      <c r="E19" s="37">
        <v>71</v>
      </c>
      <c r="F19" s="24"/>
      <c r="G19" s="24"/>
    </row>
    <row r="20" spans="2:7" ht="15" customHeight="1" thickBot="1" x14ac:dyDescent="0.4">
      <c r="B20" s="31" t="s">
        <v>49</v>
      </c>
      <c r="C20" s="36">
        <v>3400</v>
      </c>
      <c r="D20" s="42">
        <f t="shared" si="0"/>
        <v>5.3678560151562991</v>
      </c>
      <c r="E20" s="37">
        <v>68</v>
      </c>
      <c r="F20" s="24"/>
      <c r="G20" s="24"/>
    </row>
    <row r="21" spans="2:7" ht="15" thickBot="1" x14ac:dyDescent="0.4">
      <c r="B21" s="30" t="s">
        <v>50</v>
      </c>
      <c r="C21" s="35"/>
      <c r="D21" s="35"/>
      <c r="E21" s="35"/>
      <c r="F21" s="24"/>
      <c r="G21" s="24"/>
    </row>
    <row r="22" spans="2:7" ht="15" thickBot="1" x14ac:dyDescent="0.4">
      <c r="B22" s="32" t="s">
        <v>70</v>
      </c>
      <c r="C22" s="36">
        <v>44700</v>
      </c>
      <c r="D22" s="37">
        <v>71</v>
      </c>
      <c r="E22" s="37">
        <v>77</v>
      </c>
      <c r="F22" s="44"/>
      <c r="G22" s="24"/>
    </row>
    <row r="23" spans="2:7" ht="15" thickBot="1" x14ac:dyDescent="0.4">
      <c r="B23" s="32" t="s">
        <v>62</v>
      </c>
      <c r="C23" s="36">
        <v>18500</v>
      </c>
      <c r="D23" s="42">
        <v>29</v>
      </c>
      <c r="E23" s="37">
        <v>88</v>
      </c>
      <c r="F23" s="24"/>
      <c r="G23" s="24"/>
    </row>
    <row r="24" spans="2:7" ht="15" customHeight="1" thickBot="1" x14ac:dyDescent="0.4">
      <c r="B24" s="32" t="s">
        <v>63</v>
      </c>
      <c r="C24" s="36">
        <v>2900</v>
      </c>
      <c r="D24" s="42">
        <v>4.5121821308456722</v>
      </c>
      <c r="E24" s="37">
        <v>80</v>
      </c>
      <c r="F24" s="24"/>
      <c r="G24" s="24"/>
    </row>
    <row r="25" spans="2:7" ht="15" thickBot="1" x14ac:dyDescent="0.4">
      <c r="B25" s="32" t="s">
        <v>64</v>
      </c>
      <c r="C25" s="37">
        <v>1300</v>
      </c>
      <c r="D25" s="42">
        <v>2</v>
      </c>
      <c r="E25" s="37">
        <v>37</v>
      </c>
      <c r="F25" s="24"/>
      <c r="G25" s="24"/>
    </row>
    <row r="26" spans="2:7" ht="15" thickBot="1" x14ac:dyDescent="0.4">
      <c r="B26" s="32" t="s">
        <v>65</v>
      </c>
      <c r="C26" s="36">
        <v>12500</v>
      </c>
      <c r="D26" s="42">
        <v>20</v>
      </c>
      <c r="E26" s="37">
        <v>95</v>
      </c>
      <c r="F26" s="24"/>
      <c r="G26" s="24"/>
    </row>
    <row r="27" spans="2:7" ht="15" thickBot="1" x14ac:dyDescent="0.4">
      <c r="B27" s="32" t="s">
        <v>66</v>
      </c>
      <c r="C27" s="36">
        <v>915</v>
      </c>
      <c r="D27" s="42">
        <v>1.3924609273941959</v>
      </c>
      <c r="E27" s="37">
        <v>93</v>
      </c>
      <c r="F27" s="24"/>
      <c r="G27" s="24"/>
    </row>
    <row r="28" spans="2:7" ht="15" thickBot="1" x14ac:dyDescent="0.4">
      <c r="B28" s="32" t="s">
        <v>71</v>
      </c>
      <c r="C28" s="36">
        <v>1000</v>
      </c>
      <c r="D28" s="42">
        <v>2</v>
      </c>
      <c r="E28" s="37">
        <v>81</v>
      </c>
      <c r="F28" s="24"/>
      <c r="G28" s="24"/>
    </row>
    <row r="30" spans="2:7" ht="36.5" customHeight="1" x14ac:dyDescent="0.35">
      <c r="B30" s="59" t="s">
        <v>93</v>
      </c>
      <c r="C30" s="59"/>
      <c r="D30" s="59"/>
      <c r="E30" s="59"/>
    </row>
    <row r="31" spans="2:7" x14ac:dyDescent="0.35">
      <c r="B31" s="59" t="s">
        <v>94</v>
      </c>
      <c r="C31" s="59"/>
      <c r="D31" s="59"/>
      <c r="E31" s="59"/>
    </row>
    <row r="32" spans="2:7" x14ac:dyDescent="0.35">
      <c r="B32" s="77" t="s">
        <v>95</v>
      </c>
      <c r="C32" s="77"/>
      <c r="D32" s="77"/>
      <c r="E32" s="77"/>
    </row>
    <row r="33" spans="2:5" ht="14.5" customHeight="1" x14ac:dyDescent="0.35">
      <c r="B33" s="78" t="s">
        <v>96</v>
      </c>
      <c r="C33" s="78"/>
      <c r="D33" s="78"/>
      <c r="E33" s="78"/>
    </row>
    <row r="34" spans="2:5" ht="14.5" customHeight="1" x14ac:dyDescent="0.35"/>
    <row r="36" spans="2:5" ht="14.5" customHeight="1" x14ac:dyDescent="0.35"/>
    <row r="38" spans="2:5" ht="14.5" customHeight="1" x14ac:dyDescent="0.35"/>
    <row r="40" spans="2:5" ht="14.5" customHeight="1" x14ac:dyDescent="0.35"/>
    <row r="42" spans="2:5" ht="14.5" customHeight="1" x14ac:dyDescent="0.35"/>
    <row r="44" spans="2:5" ht="14.5" customHeight="1" x14ac:dyDescent="0.35"/>
    <row r="46" spans="2:5" ht="14.5" customHeight="1" x14ac:dyDescent="0.35"/>
    <row r="57" ht="14.5" customHeight="1" x14ac:dyDescent="0.35"/>
    <row r="58" ht="14.5" customHeight="1" x14ac:dyDescent="0.35"/>
    <row r="62" ht="55.5" customHeight="1" x14ac:dyDescent="0.35"/>
    <row r="66" ht="14.5" customHeight="1" x14ac:dyDescent="0.35"/>
    <row r="70" ht="14.5" customHeight="1" x14ac:dyDescent="0.35"/>
  </sheetData>
  <mergeCells count="4">
    <mergeCell ref="B30:E30"/>
    <mergeCell ref="B31:E31"/>
    <mergeCell ref="B32:E32"/>
    <mergeCell ref="B33:E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Figure 1</vt:lpstr>
      <vt:lpstr>Figure 2</vt:lpstr>
      <vt:lpstr>Figure 3</vt:lpstr>
      <vt:lpstr>Figure 4</vt:lpstr>
      <vt:lpstr>Figure 5</vt:lpstr>
      <vt:lpstr>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Dounia TIR</dc:creator>
  <cp:lastModifiedBy>TIR Dounia</cp:lastModifiedBy>
  <dcterms:created xsi:type="dcterms:W3CDTF">2020-07-27T08:44:26Z</dcterms:created>
  <dcterms:modified xsi:type="dcterms:W3CDTF">2025-07-08T22:06:31Z</dcterms:modified>
</cp:coreProperties>
</file>